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5480" windowHeight="8190"/>
  </bookViews>
  <sheets>
    <sheet name="01.12.2019" sheetId="1" r:id="rId1"/>
  </sheets>
  <definedNames>
    <definedName name="Excel_BuiltIn__FilterDatabase" localSheetId="0">'01.12.2019'!$A$5:$E$5</definedName>
    <definedName name="_xlnm.Print_Titles" localSheetId="0">'01.12.2019'!$5:$5</definedName>
  </definedNames>
  <calcPr calcId="144525"/>
</workbook>
</file>

<file path=xl/calcChain.xml><?xml version="1.0" encoding="utf-8"?>
<calcChain xmlns="http://schemas.openxmlformats.org/spreadsheetml/2006/main">
  <c r="F56" i="1" l="1"/>
  <c r="E62" i="1" l="1"/>
  <c r="E28" i="1"/>
  <c r="E24" i="1" s="1"/>
  <c r="F17" i="1"/>
  <c r="G17" i="1"/>
  <c r="F11" i="1"/>
  <c r="G11" i="1"/>
  <c r="F10" i="1"/>
  <c r="G10" i="1"/>
  <c r="G14" i="1" l="1"/>
  <c r="F14" i="1"/>
  <c r="F13" i="1" l="1"/>
  <c r="G40" i="1" l="1"/>
  <c r="F40" i="1"/>
  <c r="F38" i="1"/>
  <c r="G38" i="1"/>
  <c r="F39" i="1" l="1"/>
  <c r="G39" i="1"/>
  <c r="G18" i="1"/>
  <c r="E76" i="1"/>
  <c r="G13" i="1"/>
  <c r="F35" i="1"/>
  <c r="G35" i="1"/>
  <c r="G34" i="1"/>
  <c r="F34" i="1"/>
  <c r="G33" i="1" l="1"/>
  <c r="G37" i="1" l="1"/>
  <c r="F30" i="1"/>
  <c r="D76" i="1"/>
  <c r="D73" i="1" s="1"/>
  <c r="D74" i="1"/>
  <c r="G48" i="1"/>
  <c r="G23" i="1"/>
  <c r="G25" i="1"/>
  <c r="G26" i="1"/>
  <c r="G27" i="1"/>
  <c r="G29" i="1"/>
  <c r="G30" i="1"/>
  <c r="F23" i="1"/>
  <c r="F25" i="1"/>
  <c r="F26" i="1"/>
  <c r="F27" i="1"/>
  <c r="F29" i="1"/>
  <c r="F8" i="1"/>
  <c r="G8" i="1"/>
  <c r="F9" i="1"/>
  <c r="G9" i="1"/>
  <c r="G12" i="1"/>
  <c r="G16" i="1"/>
  <c r="F18" i="1"/>
  <c r="F22" i="1"/>
  <c r="G22" i="1"/>
  <c r="F33" i="1"/>
  <c r="F37" i="1"/>
  <c r="F44" i="1"/>
  <c r="G44" i="1"/>
  <c r="F49" i="1"/>
  <c r="G49" i="1"/>
  <c r="F51" i="1"/>
  <c r="G51" i="1"/>
  <c r="G53" i="1"/>
  <c r="F54" i="1"/>
  <c r="G54" i="1"/>
  <c r="F55" i="1"/>
  <c r="F59" i="1"/>
  <c r="G59" i="1"/>
  <c r="F61" i="1"/>
  <c r="G61" i="1"/>
  <c r="F63" i="1"/>
  <c r="E69" i="1"/>
  <c r="E71" i="1"/>
  <c r="C76" i="1"/>
  <c r="C73" i="1" s="1"/>
  <c r="C68" i="1" s="1"/>
  <c r="E73" i="1"/>
  <c r="E68" i="1" s="1"/>
  <c r="F16" i="1"/>
  <c r="D68" i="1" l="1"/>
  <c r="F60" i="1"/>
  <c r="F50" i="1"/>
  <c r="F7" i="1"/>
  <c r="F58" i="1"/>
  <c r="G7" i="1"/>
  <c r="G50" i="1"/>
  <c r="G60" i="1"/>
  <c r="G52" i="1"/>
  <c r="F21" i="1"/>
  <c r="F15" i="1"/>
  <c r="F12" i="1"/>
  <c r="F48" i="1"/>
  <c r="F24" i="1"/>
  <c r="G24" i="1"/>
  <c r="G15" i="1"/>
  <c r="G55" i="1"/>
  <c r="G28" i="1"/>
  <c r="G21" i="1"/>
  <c r="F28" i="1"/>
  <c r="F62" i="1"/>
  <c r="F52" i="1"/>
  <c r="F43" i="1"/>
  <c r="G58" i="1"/>
  <c r="G36" i="1"/>
  <c r="G43" i="1"/>
  <c r="F36" i="1"/>
  <c r="E66" i="1" l="1"/>
  <c r="F6" i="1"/>
  <c r="G6" i="1"/>
  <c r="G64" i="1"/>
  <c r="F64" i="1"/>
  <c r="G20" i="1"/>
  <c r="G19" i="1"/>
  <c r="F20" i="1"/>
  <c r="G41" i="1" l="1"/>
  <c r="D66" i="1"/>
  <c r="F19" i="1"/>
  <c r="C66" i="1" l="1"/>
  <c r="F41" i="1"/>
</calcChain>
</file>

<file path=xl/sharedStrings.xml><?xml version="1.0" encoding="utf-8"?>
<sst xmlns="http://schemas.openxmlformats.org/spreadsheetml/2006/main" count="167" uniqueCount="166">
  <si>
    <t>Сводка</t>
  </si>
  <si>
    <t>(тыс. рублей)</t>
  </si>
  <si>
    <t>Наименование показателя</t>
  </si>
  <si>
    <t>Код дохода по КД</t>
  </si>
  <si>
    <t>%   исполнения к году</t>
  </si>
  <si>
    <t>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</si>
  <si>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</si>
  <si>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</si>
  <si>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</si>
  <si>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</si>
  <si>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</si>
  <si>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Акцизы по подакцизным товарам(продукции), производимым на территории Российской Федерации</t>
  </si>
  <si>
    <t>000 1 03 02000 01 0000 110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</si>
  <si>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</si>
  <si>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</si>
  <si>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000 1 11 05000 00 0000 120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</si>
  <si>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</si>
  <si>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</si>
  <si>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</si>
  <si>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Дотации бюджетам субъектов Российской Федерации и муниципальных образований</t>
  </si>
  <si>
    <t>Дотации бюджетам муниципальных районов на поддержку мер по обеспечению сбалансированности бюджетов</t>
  </si>
  <si>
    <t>000 2 02 01003 05 0000 151</t>
  </si>
  <si>
    <t>Субсидии бюджетам субъектов Российской Федерации и муниципальных образований (межбюджетные субсидии)</t>
  </si>
  <si>
    <t>000 2 02 02000 00 0000 151</t>
  </si>
  <si>
    <t xml:space="preserve">Субсидии бюджетам на реализацию федеральных  целевых программ </t>
  </si>
  <si>
    <t>000 2 02 02051 00 0000 151</t>
  </si>
  <si>
    <t xml:space="preserve">Субсидии бюджетам муниципальных районов на реализацию федеральных  целевых программ </t>
  </si>
  <si>
    <t>000 2 02 02051 05 0000 151</t>
  </si>
  <si>
    <t>Субсидии бюджетам на создание в общеобразовательных организациях, расположенных в сельской местности, условий для занятий физической культурой и спортом</t>
  </si>
  <si>
    <t>000 2 02 02215 00 0000 151</t>
  </si>
  <si>
    <t xml:space="preserve">Прочие субсидии </t>
  </si>
  <si>
    <t>000 2 02 02999 00 0000 151</t>
  </si>
  <si>
    <t>Прочие субсидии бюджетам муниципальных районов</t>
  </si>
  <si>
    <t>000 2 02 02999 05 0000 151</t>
  </si>
  <si>
    <t>Субсидии бюджетам бюджетной системы РФ (межбюджетные субсидии)</t>
  </si>
  <si>
    <t>Субвенции бюджетам субъектов Российской Федерации и муниципальных образований</t>
  </si>
  <si>
    <t>Доходы бюджета - Всего</t>
  </si>
  <si>
    <t>000 8 50 00000 00 0000 000</t>
  </si>
  <si>
    <t xml:space="preserve">Расходы   </t>
  </si>
  <si>
    <t>Общегосударственные вопросы</t>
  </si>
  <si>
    <t>0100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</si>
  <si>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</si>
  <si>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</si>
  <si>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Национальная оборона</t>
  </si>
  <si>
    <t>0200</t>
  </si>
  <si>
    <t>Мобилизационная и вневойсковая подготовка</t>
  </si>
  <si>
    <t>0203</t>
  </si>
  <si>
    <t>Национальная безопасность и правоохранительная деятельность</t>
  </si>
  <si>
    <t>0300</t>
  </si>
  <si>
    <t>Национальная экономика</t>
  </si>
  <si>
    <t>0400</t>
  </si>
  <si>
    <t>Дорожное хозяйство (дорожные фонды)</t>
  </si>
  <si>
    <t>0409</t>
  </si>
  <si>
    <t>Другие вопросы в области национальной экономики</t>
  </si>
  <si>
    <t>0412</t>
  </si>
  <si>
    <t>Жилищно-коммунальное хозяйство</t>
  </si>
  <si>
    <t>0500</t>
  </si>
  <si>
    <t>Культура, кинематография</t>
  </si>
  <si>
    <t>0800</t>
  </si>
  <si>
    <t>Культура</t>
  </si>
  <si>
    <t>0801</t>
  </si>
  <si>
    <t>Социальная политика</t>
  </si>
  <si>
    <t>1000</t>
  </si>
  <si>
    <t>Пенсионное обеспечение</t>
  </si>
  <si>
    <t>1001</t>
  </si>
  <si>
    <t>Обслуживание государственного и муниципального долга</t>
  </si>
  <si>
    <t>1300</t>
  </si>
  <si>
    <t>Обслуживание государственного внутреннего и муниципального долга</t>
  </si>
  <si>
    <t>1301</t>
  </si>
  <si>
    <t>Расходы бюджета - ИТОГО</t>
  </si>
  <si>
    <t>9600</t>
  </si>
  <si>
    <t>Результат исполнения бюджета (дефицит "--", профицит "+")</t>
  </si>
  <si>
    <t>Источники финансирования дефицита бюджета - всего</t>
  </si>
  <si>
    <t>000 90 00 00 00 00 0000 000</t>
  </si>
  <si>
    <t>ИСТОЧНИКИ ВНУТРЕННЕГО ФИНАНСИРОВАНИЯ ДЕФИЦИТОВ БЮДЖЕТОВ</t>
  </si>
  <si>
    <t>000 01 00 00 00 00 0000 000</t>
  </si>
  <si>
    <t>Погашение кредитов, предоставленных кредитными организациями в валюте Российской Федерации</t>
  </si>
  <si>
    <t>000 01 02 00 00 00 0000 800</t>
  </si>
  <si>
    <t>Погашение бюджетами муниципальных районов кредитов от  кредитных организаций в валюте Российской Федерации</t>
  </si>
  <si>
    <t>000 01 02 00 00 05 0000 810</t>
  </si>
  <si>
    <t>Получение кредитов от кредитных организаций в валюте Российской Федерации</t>
  </si>
  <si>
    <t>000 01 02 00 00 00 0000 700</t>
  </si>
  <si>
    <t>Получение кредитов от кредитных организаций бюджетами  муниципальных районов в валюте Российской Федерации</t>
  </si>
  <si>
    <t>000 01 02 00 00 05 0000 710</t>
  </si>
  <si>
    <t>Бюджетные кредиты от других бюджетов бюджетной системы Российской Федерации</t>
  </si>
  <si>
    <t>000 01 03 00 00 00 0000 000</t>
  </si>
  <si>
    <t>Получение бюджетных кредитов от других бюджетов бюджетной системы Российской  Федерации в валюте Российской  Федерации бюджетами муниципальных районов в валюте  Российской Федерации</t>
  </si>
  <si>
    <t>000 01 03 01 00 00 0000 700</t>
  </si>
  <si>
    <t>000 01 03 01 00 05 0000 710</t>
  </si>
  <si>
    <t>Погашение бюджетных кредитов, полученных от других бюджетов бюджетной системы Российской Федерации</t>
  </si>
  <si>
    <t>000 01 03 01 00 00 0000 800</t>
  </si>
  <si>
    <t>Погашение бюджетами муниципальных районов кредитов от других бюджетов бюджетной системы Российской Федерации</t>
  </si>
  <si>
    <t>000 01 03 01 00 05 0000 810</t>
  </si>
  <si>
    <t xml:space="preserve">Уменьшение прочих остатков денежных средств бюджетов </t>
  </si>
  <si>
    <t>000 01 05 02 00 00 0000 600</t>
  </si>
  <si>
    <t xml:space="preserve">Уменьшение прочих остатков  средств бюджетов </t>
  </si>
  <si>
    <t>000 01 05 02 01 00 0000 610</t>
  </si>
  <si>
    <t>Уменьшение прочих остатков денежных средств бюджетов муниципальных районов</t>
  </si>
  <si>
    <t>000 01 05 02 01 05 0000 610</t>
  </si>
  <si>
    <t>Операции по управлению остатками средств на единых счетах бюджетов</t>
  </si>
  <si>
    <t>000 01 05 02 00 00 0000 000</t>
  </si>
  <si>
    <t>Увеличение финансовых активов в государственной (муниципальной) собственности за счет средств организаций, лицевые счета которым открыты в территориаьных органах Федерального казначейства или в финансовых органах в соответствии с законодательством Российской Федерации</t>
  </si>
  <si>
    <t>000 01 05 02 01 00 0000 500</t>
  </si>
  <si>
    <t>Увеличение прочих остатков денежных средств бюджетов муниципальных районов</t>
  </si>
  <si>
    <t>000 01 05 02 01 05 0000 510</t>
  </si>
  <si>
    <t>Изменение остатков средств,всего</t>
  </si>
  <si>
    <t>000 01 05 00 00 00 0000 000</t>
  </si>
  <si>
    <t>_____________________</t>
  </si>
  <si>
    <t>000 2 02 10000 00 0000 150</t>
  </si>
  <si>
    <t xml:space="preserve"> 000 2 02 20000 00 0000 150</t>
  </si>
  <si>
    <t>000 2 02 30000 00 0000 150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</si>
  <si>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</si>
  <si>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000 2 02 35118 00 0000 150</t>
  </si>
  <si>
    <t>Субвенции бюджетам на осуществление первичного воинского учета на территориях, где отсутствуют военные комиссариаты</t>
  </si>
  <si>
    <t>0310</t>
  </si>
  <si>
    <t>Защита населения и территорий от чрезвычайных ситуаций природного и техногенного характера, пожарная безопасность</t>
  </si>
  <si>
    <t>0503</t>
  </si>
  <si>
    <t>Благоустройство</t>
  </si>
  <si>
    <t>Налоги на имущество</t>
  </si>
  <si>
    <t>Налог на имущество физических лиц</t>
  </si>
  <si>
    <t>Земельный налог</t>
  </si>
  <si>
    <t>000 1 06 00000 00 0000 000</t>
  </si>
  <si>
    <t>000 106 00000 00 1000 110</t>
  </si>
  <si>
    <t>000 1 06 06000 00 0000 110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</si>
  <si>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и в хозяйственном ведении муниципальных унитарных предприятий</t>
  </si>
  <si>
    <t>000 1 11 05035 10 0000 120</t>
  </si>
  <si>
    <t>Дотации бюджетам сельских поселений  на выравнивание бюджетной обеспеченности из бюджета субъектов Российской Федерации</t>
  </si>
  <si>
    <t>000 2 02 15001 10 0000 150</t>
  </si>
  <si>
    <t>000 2 02 16001 10 0000 150</t>
  </si>
  <si>
    <t>Дотации бюджетам сельских поселений  на выравнивание бюджетной обеспеченности из бюджетов муниципальных районов</t>
  </si>
  <si>
    <t xml:space="preserve">000 2 02 29999 10 0000 150 </t>
  </si>
  <si>
    <t xml:space="preserve">Прочие субсидии бюджетам сельских поселений </t>
  </si>
  <si>
    <t xml:space="preserve">000 2 02 29999 10 9210 150 </t>
  </si>
  <si>
    <t>Прочие субсидии бюджетам сельских поселений на повышение оплаты труда работников муниципальных учреждений культуры в соответствии с Указом Президента Российской Федерации от 07 мая 2012г № 597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</si>
  <si>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</si>
  <si>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000 2 02 35118 10 0000 150</t>
  </si>
  <si>
    <t>Прочие  межбюджетные трансферты, передаваемые бюджетам</t>
  </si>
  <si>
    <t>000 202 49999 00 0000 150</t>
  </si>
  <si>
    <t>Прочие межбюджетные трансферты, передаваемые бюджетам сельских поселений</t>
  </si>
  <si>
    <t>000 202 49999 10 0000  150</t>
  </si>
  <si>
    <t xml:space="preserve">Налоги на савокупный доход </t>
  </si>
  <si>
    <t>000 1 05 00000 00 0000 000</t>
  </si>
  <si>
    <t>Единый сельскохозяйственный налог</t>
  </si>
  <si>
    <t>000 1 05 03000 00 0000 000</t>
  </si>
  <si>
    <t>000 1 11 05025 10 0000 120</t>
  </si>
  <si>
    <t>Доходы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муниципальных, бюджетных и автономных учреждений)</t>
  </si>
  <si>
    <t>000 2 02 00000 00 0000 000</t>
  </si>
  <si>
    <t>глава администрации Липовского сельсовета</t>
  </si>
  <si>
    <t>А.А.Кривоножкин</t>
  </si>
  <si>
    <t>Прочие дотации</t>
  </si>
  <si>
    <t>Прочие дотации бюджетам сельских поселений на поощрение за содействие достижению показателей деятельности органов исполнительной власти субъектов  Российской Федерации за счет средств резервного фонда Правительства Российской Федерации</t>
  </si>
  <si>
    <t xml:space="preserve">000 2 02 19999 00 0000 150 </t>
  </si>
  <si>
    <t>000 2 02 19999 10 9101 150</t>
  </si>
  <si>
    <t>0111</t>
  </si>
  <si>
    <t>0113</t>
  </si>
  <si>
    <t>Резервный фонд</t>
  </si>
  <si>
    <t>Другие общегосударственные вопросы</t>
  </si>
  <si>
    <t>Коммунальное хозяйство</t>
  </si>
  <si>
    <t>0502</t>
  </si>
  <si>
    <t xml:space="preserve"> план  на  2024 год</t>
  </si>
  <si>
    <t>0107</t>
  </si>
  <si>
    <t>Обеспечение и проведение выборов и референдумов</t>
  </si>
  <si>
    <t>об исполнении  бюджета  Липовского сельсовета Малосердобинского  района  на  01.08.2024 г.</t>
  </si>
  <si>
    <t xml:space="preserve"> план    на 01.08.2024 года</t>
  </si>
  <si>
    <t>Исполнено на     01.08.2024г</t>
  </si>
  <si>
    <t>% исполнения к плану 01.08. 2024 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</si>
</sst>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00000"/>
  </numFmts>
  <fonts count="14" x14ac:knownFonts="1">
    <font>
      <sz val="10"/>
      <name val="Arial Cyr"/>
      <family val="2"/>
      <charset val="204"/>
    </font>
    <font>
      <b/>
      <sz val="10"/>
      <name val="Arial Cyr"/>
      <family val="2"/>
      <charset val="204"/>
    </font>
    <font>
      <i/>
      <sz val="8"/>
      <color indexed="23"/>
      <name val="Arial Cyr"/>
      <family val="2"/>
      <charset val="204"/>
    </font>
    <font>
      <sz val="10"/>
      <color indexed="62"/>
      <name val="Arial Cyr"/>
      <family val="2"/>
      <charset val="204"/>
    </font>
    <font>
      <sz val="9"/>
      <name val="Arial Cyr"/>
      <family val="2"/>
      <charset val="204"/>
    </font>
    <font>
      <b/>
      <sz val="16"/>
      <name val="Constantia"/>
      <family val="1"/>
      <charset val="204"/>
    </font>
    <font>
      <b/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9"/>
      <name val="Arial Cyr"/>
      <family val="2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0"/>
      <name val="Arial Cyr"/>
      <family val="2"/>
      <charset val="204"/>
    </font>
  </fonts>
  <fills count="10">
    <fill>
      <patternFill patternType="none"/>
    </fill>
    <fill>
      <patternFill patternType="gray125"/>
    </fill>
    <fill>
      <patternFill patternType="solid">
        <fgColor indexed="29"/>
        <bgColor indexed="45"/>
      </patternFill>
    </fill>
    <fill>
      <patternFill patternType="solid">
        <fgColor indexed="22"/>
        <bgColor indexed="31"/>
      </patternFill>
    </fill>
    <fill>
      <patternFill patternType="solid">
        <fgColor indexed="51"/>
        <bgColor indexed="13"/>
      </patternFill>
    </fill>
    <fill>
      <patternFill patternType="solid">
        <fgColor indexed="31"/>
        <bgColor indexed="22"/>
      </patternFill>
    </fill>
    <fill>
      <patternFill patternType="solid">
        <fgColor indexed="15"/>
        <bgColor indexed="35"/>
      </patternFill>
    </fill>
    <fill>
      <patternFill patternType="solid">
        <fgColor indexed="13"/>
        <bgColor indexed="34"/>
      </patternFill>
    </fill>
    <fill>
      <patternFill patternType="solid">
        <fgColor indexed="27"/>
        <bgColor indexed="41"/>
      </patternFill>
    </fill>
    <fill>
      <patternFill patternType="solid">
        <fgColor indexed="43"/>
        <bgColor indexed="26"/>
      </patternFill>
    </fill>
  </fills>
  <borders count="14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ashed">
        <color indexed="12"/>
      </left>
      <right style="dashed">
        <color indexed="12"/>
      </right>
      <top style="dashed">
        <color indexed="12"/>
      </top>
      <bottom style="dashed">
        <color indexed="12"/>
      </bottom>
      <diagonal/>
    </border>
    <border>
      <left style="medium">
        <color indexed="63"/>
      </left>
      <right style="thin">
        <color indexed="63"/>
      </right>
      <top style="medium">
        <color indexed="63"/>
      </top>
      <bottom style="medium">
        <color indexed="63"/>
      </bottom>
      <diagonal/>
    </border>
    <border>
      <left style="thin">
        <color indexed="63"/>
      </left>
      <right style="thin">
        <color indexed="63"/>
      </right>
      <top style="medium">
        <color indexed="63"/>
      </top>
      <bottom style="medium">
        <color indexed="63"/>
      </bottom>
      <diagonal/>
    </border>
    <border>
      <left style="medium">
        <color indexed="63"/>
      </left>
      <right style="thin">
        <color indexed="63"/>
      </right>
      <top/>
      <bottom style="thin">
        <color indexed="63"/>
      </bottom>
      <diagonal/>
    </border>
    <border>
      <left style="thin">
        <color indexed="63"/>
      </left>
      <right style="thin">
        <color indexed="63"/>
      </right>
      <top/>
      <bottom style="thin">
        <color indexed="63"/>
      </bottom>
      <diagonal/>
    </border>
    <border>
      <left style="medium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/>
      <bottom style="medium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medium">
        <color indexed="63"/>
      </bottom>
      <diagonal/>
    </border>
    <border>
      <left style="medium">
        <color indexed="63"/>
      </left>
      <right style="thin">
        <color indexed="63"/>
      </right>
      <top/>
      <bottom style="medium">
        <color indexed="63"/>
      </bottom>
      <diagonal/>
    </border>
    <border>
      <left/>
      <right style="thin">
        <color indexed="63"/>
      </right>
      <top/>
      <bottom style="medium">
        <color indexed="63"/>
      </bottom>
      <diagonal/>
    </border>
  </borders>
  <cellStyleXfs count="24">
    <xf numFmtId="0" fontId="0" fillId="0" borderId="0"/>
    <xf numFmtId="0" fontId="13" fillId="0" borderId="2" applyNumberFormat="0">
      <alignment horizontal="right" vertical="top"/>
    </xf>
    <xf numFmtId="0" fontId="13" fillId="0" borderId="2" applyNumberFormat="0">
      <alignment horizontal="right" vertical="top"/>
    </xf>
    <xf numFmtId="0" fontId="13" fillId="2" borderId="2" applyNumberFormat="0">
      <alignment horizontal="right" vertical="top"/>
    </xf>
    <xf numFmtId="49" fontId="13" fillId="3" borderId="2">
      <alignment horizontal="left" vertical="top"/>
    </xf>
    <xf numFmtId="49" fontId="1" fillId="0" borderId="2">
      <alignment horizontal="left" vertical="top"/>
    </xf>
    <xf numFmtId="0" fontId="13" fillId="4" borderId="2">
      <alignment horizontal="left" vertical="top" wrapText="1"/>
    </xf>
    <xf numFmtId="0" fontId="1" fillId="0" borderId="2">
      <alignment horizontal="left" vertical="top" wrapText="1"/>
    </xf>
    <xf numFmtId="0" fontId="13" fillId="5" borderId="2">
      <alignment horizontal="left" vertical="top" wrapText="1"/>
    </xf>
    <xf numFmtId="0" fontId="13" fillId="6" borderId="2">
      <alignment horizontal="left" vertical="top" wrapText="1"/>
    </xf>
    <xf numFmtId="0" fontId="13" fillId="7" borderId="2">
      <alignment horizontal="left" vertical="top" wrapText="1"/>
    </xf>
    <xf numFmtId="0" fontId="13" fillId="8" borderId="2">
      <alignment horizontal="left" vertical="top" wrapText="1"/>
    </xf>
    <xf numFmtId="0" fontId="13" fillId="0" borderId="2">
      <alignment horizontal="left" vertical="top" wrapText="1"/>
    </xf>
    <xf numFmtId="0" fontId="2" fillId="0" borderId="0">
      <alignment horizontal="left" vertical="top"/>
    </xf>
    <xf numFmtId="0" fontId="13" fillId="4" borderId="3" applyNumberFormat="0">
      <alignment horizontal="right" vertical="top"/>
    </xf>
    <xf numFmtId="0" fontId="13" fillId="5" borderId="3" applyNumberFormat="0">
      <alignment horizontal="right" vertical="top"/>
    </xf>
    <xf numFmtId="0" fontId="13" fillId="0" borderId="2" applyNumberFormat="0">
      <alignment horizontal="right" vertical="top"/>
    </xf>
    <xf numFmtId="0" fontId="13" fillId="0" borderId="2" applyNumberFormat="0">
      <alignment horizontal="right" vertical="top"/>
    </xf>
    <xf numFmtId="0" fontId="13" fillId="6" borderId="3" applyNumberFormat="0">
      <alignment horizontal="right" vertical="top"/>
    </xf>
    <xf numFmtId="0" fontId="13" fillId="0" borderId="2" applyNumberFormat="0">
      <alignment horizontal="right" vertical="top"/>
    </xf>
    <xf numFmtId="49" fontId="3" fillId="9" borderId="2">
      <alignment horizontal="left" vertical="top" wrapText="1"/>
    </xf>
    <xf numFmtId="49" fontId="13" fillId="0" borderId="2">
      <alignment horizontal="left" vertical="top" wrapText="1"/>
    </xf>
    <xf numFmtId="0" fontId="13" fillId="8" borderId="2">
      <alignment horizontal="left" vertical="top" wrapText="1"/>
    </xf>
    <xf numFmtId="0" fontId="13" fillId="0" borderId="2">
      <alignment horizontal="left" vertical="top" wrapText="1"/>
    </xf>
  </cellStyleXfs>
  <cellXfs count="94">
    <xf numFmtId="0" fontId="0" fillId="0" borderId="0" xfId="0"/>
    <xf numFmtId="49" fontId="4" fillId="0" borderId="0" xfId="0" applyNumberFormat="1" applyFont="1"/>
    <xf numFmtId="49" fontId="4" fillId="0" borderId="0" xfId="0" applyNumberFormat="1" applyFont="1" applyAlignment="1">
      <alignment horizontal="center"/>
    </xf>
    <xf numFmtId="4" fontId="4" fillId="0" borderId="0" xfId="0" applyNumberFormat="1" applyFont="1"/>
    <xf numFmtId="164" fontId="4" fillId="0" borderId="0" xfId="0" applyNumberFormat="1" applyFont="1" applyAlignment="1">
      <alignment horizontal="right"/>
    </xf>
    <xf numFmtId="0" fontId="4" fillId="0" borderId="0" xfId="0" applyFont="1"/>
    <xf numFmtId="49" fontId="5" fillId="0" borderId="0" xfId="0" applyNumberFormat="1" applyFont="1" applyFill="1" applyAlignment="1">
      <alignment horizontal="center"/>
    </xf>
    <xf numFmtId="164" fontId="4" fillId="0" borderId="0" xfId="0" applyNumberFormat="1" applyFont="1" applyFill="1" applyAlignment="1">
      <alignment horizontal="right"/>
    </xf>
    <xf numFmtId="49" fontId="4" fillId="0" borderId="0" xfId="0" applyNumberFormat="1" applyFont="1" applyFill="1" applyBorder="1" applyAlignment="1">
      <alignment horizontal="center" wrapText="1"/>
    </xf>
    <xf numFmtId="49" fontId="4" fillId="0" borderId="0" xfId="0" applyNumberFormat="1" applyFont="1" applyFill="1" applyBorder="1" applyAlignment="1">
      <alignment horizontal="center"/>
    </xf>
    <xf numFmtId="49" fontId="4" fillId="0" borderId="0" xfId="0" applyNumberFormat="1" applyFont="1" applyFill="1" applyBorder="1" applyAlignment="1">
      <alignment horizontal="right"/>
    </xf>
    <xf numFmtId="164" fontId="4" fillId="0" borderId="0" xfId="0" applyNumberFormat="1" applyFont="1" applyFill="1" applyBorder="1" applyAlignment="1">
      <alignment horizontal="right"/>
    </xf>
    <xf numFmtId="49" fontId="6" fillId="0" borderId="4" xfId="0" applyNumberFormat="1" applyFont="1" applyFill="1" applyBorder="1" applyAlignment="1">
      <alignment horizontal="center" vertical="center" wrapText="1"/>
    </xf>
    <xf numFmtId="49" fontId="6" fillId="0" borderId="5" xfId="0" applyNumberFormat="1" applyFont="1" applyFill="1" applyBorder="1" applyAlignment="1">
      <alignment horizontal="center" vertical="center" wrapText="1"/>
    </xf>
    <xf numFmtId="4" fontId="6" fillId="0" borderId="5" xfId="0" applyNumberFormat="1" applyFont="1" applyFill="1" applyBorder="1" applyAlignment="1">
      <alignment horizontal="center" vertical="center" wrapText="1"/>
    </xf>
    <xf numFmtId="164" fontId="6" fillId="0" borderId="5" xfId="0" applyNumberFormat="1" applyFont="1" applyFill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left"/>
    </xf>
    <xf numFmtId="49" fontId="7" fillId="0" borderId="5" xfId="0" applyNumberFormat="1" applyFont="1" applyBorder="1" applyAlignment="1">
      <alignment horizontal="center"/>
    </xf>
    <xf numFmtId="164" fontId="7" fillId="0" borderId="5" xfId="0" applyNumberFormat="1" applyFont="1" applyFill="1" applyBorder="1" applyAlignment="1">
      <alignment horizontal="center"/>
    </xf>
    <xf numFmtId="164" fontId="7" fillId="0" borderId="5" xfId="0" applyNumberFormat="1" applyFont="1" applyBorder="1" applyAlignment="1">
      <alignment horizontal="center"/>
    </xf>
    <xf numFmtId="0" fontId="8" fillId="0" borderId="0" xfId="0" applyFont="1"/>
    <xf numFmtId="49" fontId="7" fillId="0" borderId="6" xfId="0" applyNumberFormat="1" applyFont="1" applyBorder="1" applyAlignment="1">
      <alignment horizontal="left"/>
    </xf>
    <xf numFmtId="49" fontId="7" fillId="0" borderId="7" xfId="0" applyNumberFormat="1" applyFont="1" applyBorder="1" applyAlignment="1">
      <alignment horizontal="center"/>
    </xf>
    <xf numFmtId="164" fontId="7" fillId="0" borderId="7" xfId="0" applyNumberFormat="1" applyFont="1" applyFill="1" applyBorder="1" applyAlignment="1">
      <alignment horizontal="center"/>
    </xf>
    <xf numFmtId="164" fontId="7" fillId="0" borderId="7" xfId="0" applyNumberFormat="1" applyFont="1" applyBorder="1" applyAlignment="1">
      <alignment horizontal="center"/>
    </xf>
    <xf numFmtId="49" fontId="9" fillId="0" borderId="8" xfId="0" applyNumberFormat="1" applyFont="1" applyBorder="1" applyAlignment="1">
      <alignment horizontal="left" vertical="center" wrapText="1"/>
    </xf>
    <xf numFmtId="49" fontId="9" fillId="0" borderId="1" xfId="0" applyNumberFormat="1" applyFont="1" applyBorder="1" applyAlignment="1">
      <alignment horizontal="center"/>
    </xf>
    <xf numFmtId="164" fontId="9" fillId="0" borderId="1" xfId="0" applyNumberFormat="1" applyFont="1" applyFill="1" applyBorder="1" applyAlignment="1">
      <alignment horizontal="center"/>
    </xf>
    <xf numFmtId="164" fontId="9" fillId="0" borderId="7" xfId="0" applyNumberFormat="1" applyFont="1" applyBorder="1" applyAlignment="1">
      <alignment horizontal="center"/>
    </xf>
    <xf numFmtId="49" fontId="7" fillId="0" borderId="8" xfId="0" applyNumberFormat="1" applyFont="1" applyBorder="1" applyAlignment="1">
      <alignment horizontal="left" vertical="center" wrapText="1"/>
    </xf>
    <xf numFmtId="49" fontId="7" fillId="0" borderId="1" xfId="0" applyNumberFormat="1" applyFont="1" applyBorder="1" applyAlignment="1">
      <alignment horizontal="center"/>
    </xf>
    <xf numFmtId="164" fontId="7" fillId="0" borderId="1" xfId="0" applyNumberFormat="1" applyFont="1" applyFill="1" applyBorder="1" applyAlignment="1">
      <alignment horizontal="center"/>
    </xf>
    <xf numFmtId="49" fontId="7" fillId="0" borderId="4" xfId="0" applyNumberFormat="1" applyFont="1" applyBorder="1" applyAlignment="1">
      <alignment horizontal="left" vertical="center" wrapText="1"/>
    </xf>
    <xf numFmtId="49" fontId="7" fillId="0" borderId="6" xfId="0" applyNumberFormat="1" applyFont="1" applyBorder="1" applyAlignment="1">
      <alignment horizontal="left" vertical="center" wrapText="1"/>
    </xf>
    <xf numFmtId="164" fontId="9" fillId="0" borderId="1" xfId="0" applyNumberFormat="1" applyFont="1" applyBorder="1" applyAlignment="1">
      <alignment horizontal="center"/>
    </xf>
    <xf numFmtId="164" fontId="7" fillId="0" borderId="1" xfId="0" applyNumberFormat="1" applyFont="1" applyBorder="1" applyAlignment="1">
      <alignment horizontal="center"/>
    </xf>
    <xf numFmtId="165" fontId="9" fillId="0" borderId="8" xfId="0" applyNumberFormat="1" applyFont="1" applyBorder="1" applyAlignment="1">
      <alignment horizontal="left" vertical="center" wrapText="1"/>
    </xf>
    <xf numFmtId="0" fontId="9" fillId="0" borderId="9" xfId="0" applyFont="1" applyBorder="1" applyAlignment="1">
      <alignment horizontal="left" wrapText="1"/>
    </xf>
    <xf numFmtId="49" fontId="11" fillId="0" borderId="10" xfId="0" applyNumberFormat="1" applyFont="1" applyBorder="1" applyAlignment="1">
      <alignment horizontal="center"/>
    </xf>
    <xf numFmtId="164" fontId="11" fillId="0" borderId="10" xfId="0" applyNumberFormat="1" applyFont="1" applyFill="1" applyBorder="1" applyAlignment="1">
      <alignment horizontal="center"/>
    </xf>
    <xf numFmtId="164" fontId="11" fillId="0" borderId="10" xfId="0" applyNumberFormat="1" applyFont="1" applyBorder="1" applyAlignment="1">
      <alignment horizontal="center"/>
    </xf>
    <xf numFmtId="0" fontId="1" fillId="0" borderId="0" xfId="0" applyFont="1"/>
    <xf numFmtId="49" fontId="7" fillId="0" borderId="1" xfId="0" applyNumberFormat="1" applyFont="1" applyFill="1" applyBorder="1" applyAlignment="1">
      <alignment horizontal="left" vertical="center" wrapText="1"/>
    </xf>
    <xf numFmtId="49" fontId="7" fillId="0" borderId="1" xfId="0" applyNumberFormat="1" applyFont="1" applyFill="1" applyBorder="1" applyAlignment="1">
      <alignment horizontal="left" vertical="center"/>
    </xf>
    <xf numFmtId="49" fontId="7" fillId="0" borderId="1" xfId="0" applyNumberFormat="1" applyFont="1" applyFill="1" applyBorder="1" applyAlignment="1">
      <alignment horizontal="center" vertical="center"/>
    </xf>
    <xf numFmtId="164" fontId="7" fillId="0" borderId="1" xfId="0" applyNumberFormat="1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left" vertical="center" wrapText="1"/>
    </xf>
    <xf numFmtId="49" fontId="9" fillId="0" borderId="1" xfId="0" applyNumberFormat="1" applyFont="1" applyFill="1" applyBorder="1" applyAlignment="1">
      <alignment horizontal="center" vertical="center"/>
    </xf>
    <xf numFmtId="164" fontId="9" fillId="0" borderId="1" xfId="0" applyNumberFormat="1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left" vertical="center"/>
    </xf>
    <xf numFmtId="49" fontId="11" fillId="0" borderId="1" xfId="0" applyNumberFormat="1" applyFont="1" applyFill="1" applyBorder="1" applyAlignment="1">
      <alignment horizontal="left" vertical="center" wrapText="1"/>
    </xf>
    <xf numFmtId="49" fontId="11" fillId="0" borderId="1" xfId="0" applyNumberFormat="1" applyFont="1" applyFill="1" applyBorder="1" applyAlignment="1">
      <alignment horizontal="left" vertical="center"/>
    </xf>
    <xf numFmtId="164" fontId="11" fillId="0" borderId="1" xfId="0" applyNumberFormat="1" applyFont="1" applyFill="1" applyBorder="1" applyAlignment="1">
      <alignment horizontal="center" vertical="center"/>
    </xf>
    <xf numFmtId="164" fontId="10" fillId="0" borderId="1" xfId="0" applyNumberFormat="1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left" vertical="center" wrapText="1"/>
    </xf>
    <xf numFmtId="49" fontId="9" fillId="0" borderId="0" xfId="0" applyNumberFormat="1" applyFont="1" applyFill="1" applyBorder="1" applyAlignment="1">
      <alignment horizontal="center" vertical="center"/>
    </xf>
    <xf numFmtId="4" fontId="9" fillId="0" borderId="0" xfId="0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4" fontId="7" fillId="0" borderId="0" xfId="0" applyNumberFormat="1" applyFont="1" applyFill="1" applyBorder="1" applyAlignment="1">
      <alignment horizontal="left" vertical="center"/>
    </xf>
    <xf numFmtId="0" fontId="7" fillId="0" borderId="0" xfId="0" applyFont="1" applyFill="1" applyBorder="1" applyAlignment="1">
      <alignment horizontal="center" vertical="center"/>
    </xf>
    <xf numFmtId="165" fontId="7" fillId="0" borderId="8" xfId="0" applyNumberFormat="1" applyFont="1" applyBorder="1" applyAlignment="1">
      <alignment horizontal="left" vertical="center" wrapText="1"/>
    </xf>
    <xf numFmtId="49" fontId="11" fillId="0" borderId="12" xfId="0" applyNumberFormat="1" applyFont="1" applyBorder="1" applyAlignment="1">
      <alignment horizontal="left" vertical="center" wrapText="1"/>
    </xf>
    <xf numFmtId="164" fontId="9" fillId="0" borderId="11" xfId="0" applyNumberFormat="1" applyFont="1" applyBorder="1" applyAlignment="1">
      <alignment horizontal="center"/>
    </xf>
    <xf numFmtId="164" fontId="9" fillId="0" borderId="11" xfId="0" applyNumberFormat="1" applyFont="1" applyFill="1" applyBorder="1" applyAlignment="1">
      <alignment horizontal="center"/>
    </xf>
    <xf numFmtId="0" fontId="9" fillId="0" borderId="13" xfId="0" applyFont="1" applyBorder="1" applyAlignment="1">
      <alignment horizontal="left" wrapText="1"/>
    </xf>
    <xf numFmtId="49" fontId="9" fillId="0" borderId="10" xfId="0" applyNumberFormat="1" applyFont="1" applyBorder="1" applyAlignment="1">
      <alignment horizontal="center"/>
    </xf>
    <xf numFmtId="164" fontId="9" fillId="0" borderId="10" xfId="0" applyNumberFormat="1" applyFont="1" applyBorder="1" applyAlignment="1">
      <alignment horizontal="center"/>
    </xf>
    <xf numFmtId="0" fontId="7" fillId="0" borderId="13" xfId="0" applyFont="1" applyBorder="1" applyAlignment="1">
      <alignment horizontal="left" wrapText="1"/>
    </xf>
    <xf numFmtId="49" fontId="7" fillId="0" borderId="10" xfId="0" applyNumberFormat="1" applyFont="1" applyBorder="1" applyAlignment="1">
      <alignment horizontal="center"/>
    </xf>
    <xf numFmtId="164" fontId="7" fillId="0" borderId="10" xfId="0" applyNumberFormat="1" applyFont="1" applyBorder="1" applyAlignment="1">
      <alignment horizontal="center"/>
    </xf>
    <xf numFmtId="49" fontId="5" fillId="0" borderId="0" xfId="0" applyNumberFormat="1" applyFont="1" applyFill="1" applyBorder="1" applyAlignment="1">
      <alignment horizontal="center"/>
    </xf>
    <xf numFmtId="49" fontId="5" fillId="0" borderId="0" xfId="0" applyNumberFormat="1" applyFont="1" applyFill="1" applyBorder="1" applyAlignment="1"/>
    <xf numFmtId="0" fontId="7" fillId="0" borderId="0" xfId="0" applyFont="1"/>
    <xf numFmtId="164" fontId="7" fillId="0" borderId="5" xfId="0" applyNumberFormat="1" applyFont="1" applyFill="1" applyBorder="1" applyAlignment="1">
      <alignment horizontal="center"/>
    </xf>
    <xf numFmtId="164" fontId="7" fillId="0" borderId="7" xfId="0" applyNumberFormat="1" applyFont="1" applyFill="1" applyBorder="1" applyAlignment="1">
      <alignment horizontal="center"/>
    </xf>
    <xf numFmtId="164" fontId="9" fillId="0" borderId="1" xfId="0" applyNumberFormat="1" applyFont="1" applyFill="1" applyBorder="1" applyAlignment="1">
      <alignment horizontal="center"/>
    </xf>
    <xf numFmtId="164" fontId="7" fillId="0" borderId="1" xfId="0" applyNumberFormat="1" applyFont="1" applyFill="1" applyBorder="1" applyAlignment="1">
      <alignment horizontal="center"/>
    </xf>
    <xf numFmtId="164" fontId="9" fillId="0" borderId="1" xfId="0" applyNumberFormat="1" applyFont="1" applyBorder="1" applyAlignment="1">
      <alignment horizontal="center"/>
    </xf>
    <xf numFmtId="164" fontId="7" fillId="0" borderId="1" xfId="0" applyNumberFormat="1" applyFont="1" applyBorder="1" applyAlignment="1">
      <alignment horizontal="center"/>
    </xf>
    <xf numFmtId="164" fontId="11" fillId="0" borderId="10" xfId="0" applyNumberFormat="1" applyFont="1" applyFill="1" applyBorder="1" applyAlignment="1">
      <alignment horizontal="center"/>
    </xf>
    <xf numFmtId="164" fontId="9" fillId="0" borderId="10" xfId="0" applyNumberFormat="1" applyFont="1" applyBorder="1" applyAlignment="1">
      <alignment horizontal="center"/>
    </xf>
    <xf numFmtId="164" fontId="7" fillId="0" borderId="10" xfId="0" applyNumberFormat="1" applyFont="1" applyBorder="1" applyAlignment="1">
      <alignment horizontal="center"/>
    </xf>
    <xf numFmtId="164" fontId="7" fillId="0" borderId="1" xfId="0" applyNumberFormat="1" applyFont="1" applyFill="1" applyBorder="1" applyAlignment="1">
      <alignment horizontal="center" vertical="center"/>
    </xf>
    <xf numFmtId="164" fontId="9" fillId="0" borderId="1" xfId="0" applyNumberFormat="1" applyFont="1" applyFill="1" applyBorder="1" applyAlignment="1">
      <alignment horizontal="center" vertical="center"/>
    </xf>
    <xf numFmtId="164" fontId="7" fillId="0" borderId="1" xfId="0" applyNumberFormat="1" applyFont="1" applyFill="1" applyBorder="1" applyAlignment="1">
      <alignment horizontal="center" vertical="center"/>
    </xf>
    <xf numFmtId="164" fontId="9" fillId="0" borderId="1" xfId="0" applyNumberFormat="1" applyFont="1" applyFill="1" applyBorder="1" applyAlignment="1">
      <alignment horizontal="center" vertical="center"/>
    </xf>
    <xf numFmtId="164" fontId="9" fillId="0" borderId="10" xfId="0" applyNumberFormat="1" applyFont="1" applyFill="1" applyBorder="1" applyAlignment="1">
      <alignment horizontal="center"/>
    </xf>
    <xf numFmtId="0" fontId="9" fillId="0" borderId="0" xfId="0" applyFont="1"/>
    <xf numFmtId="0" fontId="7" fillId="0" borderId="0" xfId="0" applyFont="1" applyFill="1" applyBorder="1" applyAlignment="1">
      <alignment vertical="center"/>
    </xf>
    <xf numFmtId="164" fontId="12" fillId="0" borderId="0" xfId="0" applyNumberFormat="1" applyFont="1" applyFill="1" applyBorder="1" applyAlignment="1">
      <alignment horizontal="center" vertical="center"/>
    </xf>
    <xf numFmtId="49" fontId="5" fillId="0" borderId="0" xfId="0" applyNumberFormat="1" applyFont="1" applyFill="1" applyBorder="1" applyAlignment="1">
      <alignment horizontal="center"/>
    </xf>
    <xf numFmtId="49" fontId="1" fillId="0" borderId="0" xfId="0" applyNumberFormat="1" applyFont="1" applyFill="1" applyBorder="1" applyAlignment="1">
      <alignment horizontal="right"/>
    </xf>
    <xf numFmtId="49" fontId="7" fillId="0" borderId="1" xfId="0" applyNumberFormat="1" applyFont="1" applyFill="1" applyBorder="1" applyAlignment="1">
      <alignment horizontal="left" vertical="center" wrapText="1"/>
    </xf>
    <xf numFmtId="49" fontId="9" fillId="0" borderId="1" xfId="0" applyNumberFormat="1" applyFont="1" applyFill="1" applyBorder="1" applyAlignment="1">
      <alignment horizontal="left" vertical="center"/>
    </xf>
  </cellXfs>
  <cellStyles count="24">
    <cellStyle name="Данные (редактируемые)" xfId="1"/>
    <cellStyle name="Данные (только для чтения)" xfId="2"/>
    <cellStyle name="Данные для удаления" xfId="3"/>
    <cellStyle name="Заголовки полей" xfId="4"/>
    <cellStyle name="Заголовки полей [печать]" xfId="5"/>
    <cellStyle name="Заголовок меры" xfId="6"/>
    <cellStyle name="Заголовок показателя [печать]" xfId="7"/>
    <cellStyle name="Заголовок показателя константы" xfId="8"/>
    <cellStyle name="Заголовок результата расчета" xfId="9"/>
    <cellStyle name="Заголовок свободного показателя" xfId="10"/>
    <cellStyle name="Значение фильтра" xfId="11"/>
    <cellStyle name="Значение фильтра [печать]" xfId="12"/>
    <cellStyle name="Информация о задаче" xfId="13"/>
    <cellStyle name="Обычный" xfId="0" builtinId="0"/>
    <cellStyle name="Отдельная ячейка" xfId="14"/>
    <cellStyle name="Отдельная ячейка - константа" xfId="15"/>
    <cellStyle name="Отдельная ячейка - константа [печать]" xfId="16"/>
    <cellStyle name="Отдельная ячейка [печать]" xfId="17"/>
    <cellStyle name="Отдельная ячейка-результат" xfId="18"/>
    <cellStyle name="Отдельная ячейка-результат [печать]" xfId="19"/>
    <cellStyle name="Свойства элементов измерения" xfId="20"/>
    <cellStyle name="Свойства элементов измерения [печать]" xfId="21"/>
    <cellStyle name="Элементы осей" xfId="22"/>
    <cellStyle name="Элементы осей [печать]" xfId="2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1A1A1A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8"/>
  <sheetViews>
    <sheetView tabSelected="1" view="pageBreakPreview" topLeftCell="A57" zoomScaleNormal="90" zoomScaleSheetLayoutView="100" workbookViewId="0">
      <selection activeCell="F70" sqref="F70"/>
    </sheetView>
  </sheetViews>
  <sheetFormatPr defaultRowHeight="12" x14ac:dyDescent="0.2"/>
  <cols>
    <col min="1" max="1" width="57.5703125" style="1" customWidth="1"/>
    <col min="2" max="2" width="29.5703125" style="2" customWidth="1"/>
    <col min="3" max="3" width="14.42578125" style="3" customWidth="1"/>
    <col min="4" max="4" width="14.28515625" style="3" customWidth="1"/>
    <col min="5" max="5" width="14" style="3" customWidth="1"/>
    <col min="6" max="6" width="11" style="3" customWidth="1"/>
    <col min="7" max="7" width="12.140625" style="4" customWidth="1"/>
    <col min="8" max="16384" width="9.140625" style="5"/>
  </cols>
  <sheetData>
    <row r="1" spans="1:7" ht="21" x14ac:dyDescent="0.35">
      <c r="A1" s="90" t="s">
        <v>0</v>
      </c>
      <c r="B1" s="90"/>
      <c r="C1" s="90"/>
      <c r="D1" s="90"/>
      <c r="E1" s="90"/>
      <c r="F1" s="6"/>
      <c r="G1" s="7"/>
    </row>
    <row r="2" spans="1:7" ht="21" x14ac:dyDescent="0.35">
      <c r="A2" s="71" t="s">
        <v>162</v>
      </c>
      <c r="B2" s="71"/>
      <c r="C2" s="71"/>
      <c r="D2" s="71"/>
      <c r="E2" s="71"/>
      <c r="F2" s="70"/>
      <c r="G2" s="7"/>
    </row>
    <row r="3" spans="1:7" x14ac:dyDescent="0.2">
      <c r="A3" s="8"/>
      <c r="B3" s="9"/>
      <c r="C3" s="10"/>
      <c r="D3" s="10"/>
      <c r="E3" s="11"/>
      <c r="F3" s="11"/>
      <c r="G3" s="7"/>
    </row>
    <row r="4" spans="1:7" ht="13.5" thickBot="1" x14ac:dyDescent="0.25">
      <c r="A4" s="9"/>
      <c r="B4" s="9"/>
      <c r="C4" s="10"/>
      <c r="D4" s="10"/>
      <c r="E4" s="91" t="s">
        <v>1</v>
      </c>
      <c r="F4" s="91"/>
      <c r="G4" s="91"/>
    </row>
    <row r="5" spans="1:7" ht="78.75" customHeight="1" thickBot="1" x14ac:dyDescent="0.25">
      <c r="A5" s="12" t="s">
        <v>2</v>
      </c>
      <c r="B5" s="13" t="s">
        <v>3</v>
      </c>
      <c r="C5" s="14" t="s">
        <v>159</v>
      </c>
      <c r="D5" s="14" t="s">
        <v>163</v>
      </c>
      <c r="E5" s="14" t="s">
        <v>164</v>
      </c>
      <c r="F5" s="13" t="s">
        <v>4</v>
      </c>
      <c r="G5" s="15" t="s">
        <v>165</v>
      </c>
    </row>
    <row r="6" spans="1:7" s="20" customFormat="1" ht="16.5" customHeight="1" thickBot="1" x14ac:dyDescent="0.3">
      <c r="A6" s="16" t="s">
        <v>5</v>
      </c>
      <c r="B6" s="17" t="s">
        <v>6</v>
      </c>
      <c r="C6" s="73">
        <v>3710.9</v>
      </c>
      <c r="D6" s="73">
        <v>3710.9</v>
      </c>
      <c r="E6" s="18">
        <v>2145</v>
      </c>
      <c r="F6" s="18">
        <f t="shared" ref="F6:F29" si="0">E6/C6*100</f>
        <v>57.80268937454526</v>
      </c>
      <c r="G6" s="19">
        <f t="shared" ref="G6:G14" si="1">E6/D6*100</f>
        <v>57.80268937454526</v>
      </c>
    </row>
    <row r="7" spans="1:7" s="20" customFormat="1" ht="18" customHeight="1" x14ac:dyDescent="0.25">
      <c r="A7" s="21" t="s">
        <v>7</v>
      </c>
      <c r="B7" s="22" t="s">
        <v>8</v>
      </c>
      <c r="C7" s="74">
        <v>37</v>
      </c>
      <c r="D7" s="74">
        <v>37</v>
      </c>
      <c r="E7" s="23">
        <v>24.6</v>
      </c>
      <c r="F7" s="23">
        <f t="shared" si="0"/>
        <v>66.486486486486498</v>
      </c>
      <c r="G7" s="24">
        <f t="shared" si="1"/>
        <v>66.486486486486498</v>
      </c>
    </row>
    <row r="8" spans="1:7" ht="17.25" customHeight="1" x14ac:dyDescent="0.25">
      <c r="A8" s="25" t="s">
        <v>9</v>
      </c>
      <c r="B8" s="26" t="s">
        <v>10</v>
      </c>
      <c r="C8" s="75">
        <v>37</v>
      </c>
      <c r="D8" s="75">
        <v>37</v>
      </c>
      <c r="E8" s="27">
        <v>24.6</v>
      </c>
      <c r="F8" s="27">
        <f t="shared" si="0"/>
        <v>66.486486486486498</v>
      </c>
      <c r="G8" s="28">
        <f t="shared" si="1"/>
        <v>66.486486486486498</v>
      </c>
    </row>
    <row r="9" spans="1:7" ht="35.25" customHeight="1" x14ac:dyDescent="0.25">
      <c r="A9" s="29" t="s">
        <v>11</v>
      </c>
      <c r="B9" s="30" t="s">
        <v>12</v>
      </c>
      <c r="C9" s="76">
        <v>1196.7</v>
      </c>
      <c r="D9" s="76">
        <v>1196.7</v>
      </c>
      <c r="E9" s="31">
        <v>730.6</v>
      </c>
      <c r="F9" s="31">
        <f t="shared" si="0"/>
        <v>61.051224199883016</v>
      </c>
      <c r="G9" s="24">
        <f t="shared" si="1"/>
        <v>61.051224199883016</v>
      </c>
    </row>
    <row r="10" spans="1:7" ht="35.25" customHeight="1" x14ac:dyDescent="0.25">
      <c r="A10" s="29" t="s">
        <v>140</v>
      </c>
      <c r="B10" s="30" t="s">
        <v>141</v>
      </c>
      <c r="C10" s="76">
        <v>94.9</v>
      </c>
      <c r="D10" s="76">
        <v>94.9</v>
      </c>
      <c r="E10" s="31">
        <v>62.1</v>
      </c>
      <c r="F10" s="31">
        <f t="shared" si="0"/>
        <v>65.437302423603796</v>
      </c>
      <c r="G10" s="24">
        <f t="shared" si="1"/>
        <v>65.437302423603796</v>
      </c>
    </row>
    <row r="11" spans="1:7" ht="35.25" customHeight="1" x14ac:dyDescent="0.25">
      <c r="A11" s="25" t="s">
        <v>142</v>
      </c>
      <c r="B11" s="26" t="s">
        <v>143</v>
      </c>
      <c r="C11" s="75">
        <v>94.9</v>
      </c>
      <c r="D11" s="75">
        <v>94.9</v>
      </c>
      <c r="E11" s="31">
        <v>62.1</v>
      </c>
      <c r="F11" s="31">
        <f t="shared" si="0"/>
        <v>65.437302423603796</v>
      </c>
      <c r="G11" s="24">
        <f t="shared" si="1"/>
        <v>65.437302423603796</v>
      </c>
    </row>
    <row r="12" spans="1:7" s="20" customFormat="1" ht="17.25" customHeight="1" x14ac:dyDescent="0.25">
      <c r="A12" s="29" t="s">
        <v>118</v>
      </c>
      <c r="B12" s="30" t="s">
        <v>121</v>
      </c>
      <c r="C12" s="76">
        <v>2076.1999999999998</v>
      </c>
      <c r="D12" s="76">
        <v>2076.1999999999998</v>
      </c>
      <c r="E12" s="31">
        <v>1120.9000000000001</v>
      </c>
      <c r="F12" s="31">
        <f t="shared" si="0"/>
        <v>53.988055100664688</v>
      </c>
      <c r="G12" s="24">
        <f t="shared" si="1"/>
        <v>53.988055100664688</v>
      </c>
    </row>
    <row r="13" spans="1:7" ht="24.75" customHeight="1" x14ac:dyDescent="0.25">
      <c r="A13" s="25" t="s">
        <v>119</v>
      </c>
      <c r="B13" s="26" t="s">
        <v>122</v>
      </c>
      <c r="C13" s="75">
        <v>272</v>
      </c>
      <c r="D13" s="75">
        <v>272</v>
      </c>
      <c r="E13" s="27">
        <v>17.399999999999999</v>
      </c>
      <c r="F13" s="27">
        <f>E13/C13*100</f>
        <v>6.3970588235294112</v>
      </c>
      <c r="G13" s="28">
        <f t="shared" si="1"/>
        <v>6.3970588235294112</v>
      </c>
    </row>
    <row r="14" spans="1:7" ht="24" customHeight="1" x14ac:dyDescent="0.25">
      <c r="A14" s="25" t="s">
        <v>120</v>
      </c>
      <c r="B14" s="26" t="s">
        <v>123</v>
      </c>
      <c r="C14" s="75">
        <v>1804.2</v>
      </c>
      <c r="D14" s="75">
        <v>1804.2</v>
      </c>
      <c r="E14" s="27">
        <v>1103.5</v>
      </c>
      <c r="F14" s="27">
        <f>E14/C14*100</f>
        <v>61.162842256955983</v>
      </c>
      <c r="G14" s="28">
        <f t="shared" si="1"/>
        <v>61.162842256955983</v>
      </c>
    </row>
    <row r="15" spans="1:7" s="20" customFormat="1" ht="47.25" x14ac:dyDescent="0.25">
      <c r="A15" s="29" t="s">
        <v>13</v>
      </c>
      <c r="B15" s="30" t="s">
        <v>14</v>
      </c>
      <c r="C15" s="76">
        <v>306.10000000000002</v>
      </c>
      <c r="D15" s="76">
        <v>306.10000000000002</v>
      </c>
      <c r="E15" s="31">
        <v>206.8</v>
      </c>
      <c r="F15" s="31">
        <f t="shared" si="0"/>
        <v>67.559621038876188</v>
      </c>
      <c r="G15" s="24">
        <f t="shared" ref="G15:G18" si="2">E15/D15*100</f>
        <v>67.559621038876188</v>
      </c>
    </row>
    <row r="16" spans="1:7" s="20" customFormat="1" ht="116.25" customHeight="1" x14ac:dyDescent="0.25">
      <c r="A16" s="60" t="s">
        <v>111</v>
      </c>
      <c r="B16" s="30" t="s">
        <v>15</v>
      </c>
      <c r="C16" s="76">
        <v>306.10000000000002</v>
      </c>
      <c r="D16" s="76">
        <v>306.10000000000002</v>
      </c>
      <c r="E16" s="31">
        <v>206.8</v>
      </c>
      <c r="F16" s="31">
        <f t="shared" si="0"/>
        <v>67.559621038876188</v>
      </c>
      <c r="G16" s="24">
        <f t="shared" si="2"/>
        <v>67.559621038876188</v>
      </c>
    </row>
    <row r="17" spans="1:7" s="20" customFormat="1" ht="116.25" customHeight="1" x14ac:dyDescent="0.25">
      <c r="A17" s="36" t="s">
        <v>145</v>
      </c>
      <c r="B17" s="26" t="s">
        <v>144</v>
      </c>
      <c r="C17" s="75">
        <v>281.39999999999998</v>
      </c>
      <c r="D17" s="75">
        <v>281.39999999999998</v>
      </c>
      <c r="E17" s="75">
        <v>180.4</v>
      </c>
      <c r="F17" s="75">
        <f t="shared" si="0"/>
        <v>64.108031272210383</v>
      </c>
      <c r="G17" s="28">
        <f t="shared" si="2"/>
        <v>64.108031272210383</v>
      </c>
    </row>
    <row r="18" spans="1:7" ht="90.75" customHeight="1" thickBot="1" x14ac:dyDescent="0.3">
      <c r="A18" s="36" t="s">
        <v>124</v>
      </c>
      <c r="B18" s="26" t="s">
        <v>125</v>
      </c>
      <c r="C18" s="75">
        <v>24.7</v>
      </c>
      <c r="D18" s="75">
        <v>24.7</v>
      </c>
      <c r="E18" s="27">
        <v>26.4</v>
      </c>
      <c r="F18" s="27">
        <f t="shared" si="0"/>
        <v>106.8825910931174</v>
      </c>
      <c r="G18" s="28">
        <f t="shared" si="2"/>
        <v>106.8825910931174</v>
      </c>
    </row>
    <row r="19" spans="1:7" s="20" customFormat="1" ht="18.75" customHeight="1" thickBot="1" x14ac:dyDescent="0.3">
      <c r="A19" s="32" t="s">
        <v>16</v>
      </c>
      <c r="B19" s="17" t="s">
        <v>17</v>
      </c>
      <c r="C19" s="74">
        <v>3655.8</v>
      </c>
      <c r="D19" s="74">
        <v>3655.8</v>
      </c>
      <c r="E19" s="18">
        <v>2529.5</v>
      </c>
      <c r="F19" s="18">
        <f t="shared" si="0"/>
        <v>69.191421850210617</v>
      </c>
      <c r="G19" s="19">
        <f t="shared" ref="G19:G29" si="3">E19/D19*100</f>
        <v>69.191421850210617</v>
      </c>
    </row>
    <row r="20" spans="1:7" s="20" customFormat="1" ht="54.75" customHeight="1" x14ac:dyDescent="0.25">
      <c r="A20" s="33" t="s">
        <v>18</v>
      </c>
      <c r="B20" s="22" t="s">
        <v>146</v>
      </c>
      <c r="C20" s="74">
        <v>3655.8</v>
      </c>
      <c r="D20" s="74">
        <v>3655.8</v>
      </c>
      <c r="E20" s="23">
        <v>2529.5</v>
      </c>
      <c r="F20" s="23">
        <f t="shared" si="0"/>
        <v>69.191421850210617</v>
      </c>
      <c r="G20" s="24">
        <f t="shared" si="3"/>
        <v>69.191421850210617</v>
      </c>
    </row>
    <row r="21" spans="1:7" s="20" customFormat="1" ht="31.5" x14ac:dyDescent="0.25">
      <c r="A21" s="29" t="s">
        <v>19</v>
      </c>
      <c r="B21" s="30" t="s">
        <v>108</v>
      </c>
      <c r="C21" s="76">
        <v>980.2</v>
      </c>
      <c r="D21" s="76">
        <v>980.2</v>
      </c>
      <c r="E21" s="31">
        <v>836.4</v>
      </c>
      <c r="F21" s="31">
        <f t="shared" si="0"/>
        <v>85.329524586819005</v>
      </c>
      <c r="G21" s="24">
        <f t="shared" si="3"/>
        <v>85.329524586819005</v>
      </c>
    </row>
    <row r="22" spans="1:7" ht="47.25" x14ac:dyDescent="0.25">
      <c r="A22" s="25" t="s">
        <v>126</v>
      </c>
      <c r="B22" s="26" t="s">
        <v>127</v>
      </c>
      <c r="C22" s="77">
        <v>345.2</v>
      </c>
      <c r="D22" s="77">
        <v>345.2</v>
      </c>
      <c r="E22" s="34">
        <v>201.4</v>
      </c>
      <c r="F22" s="27">
        <f t="shared" si="0"/>
        <v>58.34298957126304</v>
      </c>
      <c r="G22" s="28">
        <f t="shared" si="3"/>
        <v>58.34298957126304</v>
      </c>
    </row>
    <row r="23" spans="1:7" ht="23.25" hidden="1" customHeight="1" x14ac:dyDescent="0.25">
      <c r="A23" s="25" t="s">
        <v>20</v>
      </c>
      <c r="B23" s="26" t="s">
        <v>21</v>
      </c>
      <c r="C23" s="76">
        <v>0</v>
      </c>
      <c r="D23" s="76">
        <v>0</v>
      </c>
      <c r="E23" s="34"/>
      <c r="F23" s="27" t="e">
        <f t="shared" si="0"/>
        <v>#DIV/0!</v>
      </c>
      <c r="G23" s="28" t="e">
        <f t="shared" si="3"/>
        <v>#DIV/0!</v>
      </c>
    </row>
    <row r="24" spans="1:7" s="20" customFormat="1" ht="26.25" hidden="1" customHeight="1" x14ac:dyDescent="0.25">
      <c r="A24" s="29" t="s">
        <v>22</v>
      </c>
      <c r="B24" s="30" t="s">
        <v>23</v>
      </c>
      <c r="C24" s="75"/>
      <c r="D24" s="75"/>
      <c r="E24" s="31">
        <f>SUM(E25+E27+E28)</f>
        <v>0</v>
      </c>
      <c r="F24" s="27" t="e">
        <f t="shared" si="0"/>
        <v>#DIV/0!</v>
      </c>
      <c r="G24" s="28" t="e">
        <f t="shared" si="3"/>
        <v>#DIV/0!</v>
      </c>
    </row>
    <row r="25" spans="1:7" s="20" customFormat="1" ht="26.25" hidden="1" customHeight="1" x14ac:dyDescent="0.25">
      <c r="A25" s="25" t="s">
        <v>24</v>
      </c>
      <c r="B25" s="26" t="s">
        <v>25</v>
      </c>
      <c r="C25" s="75"/>
      <c r="D25" s="75"/>
      <c r="E25" s="27"/>
      <c r="F25" s="27" t="e">
        <f t="shared" si="0"/>
        <v>#DIV/0!</v>
      </c>
      <c r="G25" s="28" t="e">
        <f t="shared" si="3"/>
        <v>#DIV/0!</v>
      </c>
    </row>
    <row r="26" spans="1:7" s="20" customFormat="1" ht="26.25" hidden="1" customHeight="1" x14ac:dyDescent="0.25">
      <c r="A26" s="25" t="s">
        <v>26</v>
      </c>
      <c r="B26" s="26" t="s">
        <v>27</v>
      </c>
      <c r="C26" s="75"/>
      <c r="D26" s="75"/>
      <c r="E26" s="27"/>
      <c r="F26" s="27" t="e">
        <f t="shared" si="0"/>
        <v>#DIV/0!</v>
      </c>
      <c r="G26" s="28" t="e">
        <f t="shared" si="3"/>
        <v>#DIV/0!</v>
      </c>
    </row>
    <row r="27" spans="1:7" s="20" customFormat="1" ht="41.25" hidden="1" customHeight="1" x14ac:dyDescent="0.25">
      <c r="A27" s="25" t="s">
        <v>28</v>
      </c>
      <c r="B27" s="26" t="s">
        <v>29</v>
      </c>
      <c r="C27" s="78">
        <v>0</v>
      </c>
      <c r="D27" s="78">
        <v>0</v>
      </c>
      <c r="E27" s="27"/>
      <c r="F27" s="27" t="e">
        <f t="shared" si="0"/>
        <v>#DIV/0!</v>
      </c>
      <c r="G27" s="28" t="e">
        <f t="shared" si="3"/>
        <v>#DIV/0!</v>
      </c>
    </row>
    <row r="28" spans="1:7" ht="22.5" hidden="1" customHeight="1" x14ac:dyDescent="0.25">
      <c r="A28" s="29" t="s">
        <v>30</v>
      </c>
      <c r="B28" s="26" t="s">
        <v>31</v>
      </c>
      <c r="C28" s="77"/>
      <c r="D28" s="77"/>
      <c r="E28" s="35">
        <f>SUM(E29)</f>
        <v>0</v>
      </c>
      <c r="F28" s="27" t="e">
        <f t="shared" si="0"/>
        <v>#DIV/0!</v>
      </c>
      <c r="G28" s="28" t="e">
        <f t="shared" si="3"/>
        <v>#DIV/0!</v>
      </c>
    </row>
    <row r="29" spans="1:7" ht="19.5" hidden="1" customHeight="1" x14ac:dyDescent="0.25">
      <c r="A29" s="25" t="s">
        <v>32</v>
      </c>
      <c r="B29" s="26" t="s">
        <v>33</v>
      </c>
      <c r="C29" s="77">
        <v>635</v>
      </c>
      <c r="D29" s="77">
        <v>635</v>
      </c>
      <c r="E29" s="34"/>
      <c r="F29" s="27">
        <f t="shared" si="0"/>
        <v>0</v>
      </c>
      <c r="G29" s="28">
        <f t="shared" si="3"/>
        <v>0</v>
      </c>
    </row>
    <row r="30" spans="1:7" ht="48" customHeight="1" x14ac:dyDescent="0.25">
      <c r="A30" s="25" t="s">
        <v>129</v>
      </c>
      <c r="B30" s="26" t="s">
        <v>128</v>
      </c>
      <c r="C30" s="77">
        <v>635</v>
      </c>
      <c r="D30" s="77">
        <v>635</v>
      </c>
      <c r="E30" s="34">
        <v>635</v>
      </c>
      <c r="F30" s="27">
        <f>E30/C30*100</f>
        <v>100</v>
      </c>
      <c r="G30" s="28">
        <f>E30/D30*100</f>
        <v>100</v>
      </c>
    </row>
    <row r="31" spans="1:7" ht="32.25" customHeight="1" x14ac:dyDescent="0.25">
      <c r="A31" s="25" t="s">
        <v>149</v>
      </c>
      <c r="B31" s="26" t="s">
        <v>151</v>
      </c>
      <c r="C31" s="77"/>
      <c r="D31" s="77"/>
      <c r="E31" s="34"/>
      <c r="F31" s="27"/>
      <c r="G31" s="28"/>
    </row>
    <row r="32" spans="1:7" ht="80.25" customHeight="1" x14ac:dyDescent="0.25">
      <c r="A32" s="25" t="s">
        <v>150</v>
      </c>
      <c r="B32" s="26" t="s">
        <v>152</v>
      </c>
      <c r="C32" s="78"/>
      <c r="D32" s="78"/>
      <c r="E32" s="34"/>
      <c r="F32" s="27"/>
      <c r="G32" s="28"/>
    </row>
    <row r="33" spans="1:7" ht="31.5" x14ac:dyDescent="0.25">
      <c r="A33" s="29" t="s">
        <v>34</v>
      </c>
      <c r="B33" s="26" t="s">
        <v>109</v>
      </c>
      <c r="C33" s="77">
        <v>1050.9000000000001</v>
      </c>
      <c r="D33" s="77">
        <v>1050.9000000000001</v>
      </c>
      <c r="E33" s="77">
        <v>613</v>
      </c>
      <c r="F33" s="27">
        <f t="shared" ref="F33:F35" si="4">E33/C33*100</f>
        <v>58.33095442002093</v>
      </c>
      <c r="G33" s="28">
        <f>E33/D33*100</f>
        <v>58.33095442002093</v>
      </c>
    </row>
    <row r="34" spans="1:7" ht="26.25" customHeight="1" x14ac:dyDescent="0.25">
      <c r="A34" s="25" t="s">
        <v>131</v>
      </c>
      <c r="B34" s="26" t="s">
        <v>130</v>
      </c>
      <c r="C34" s="77">
        <v>1050.9000000000001</v>
      </c>
      <c r="D34" s="77">
        <v>1050.9000000000001</v>
      </c>
      <c r="E34" s="34">
        <v>613</v>
      </c>
      <c r="F34" s="27">
        <f t="shared" si="4"/>
        <v>58.33095442002093</v>
      </c>
      <c r="G34" s="28">
        <f t="shared" ref="G34:G35" si="5">E34/D34*100</f>
        <v>58.33095442002093</v>
      </c>
    </row>
    <row r="35" spans="1:7" ht="78.75" customHeight="1" x14ac:dyDescent="0.25">
      <c r="A35" s="25" t="s">
        <v>133</v>
      </c>
      <c r="B35" s="26" t="s">
        <v>132</v>
      </c>
      <c r="C35" s="77">
        <v>1050.9000000000001</v>
      </c>
      <c r="D35" s="77">
        <v>1050.9000000000001</v>
      </c>
      <c r="E35" s="34">
        <v>613</v>
      </c>
      <c r="F35" s="27">
        <f t="shared" si="4"/>
        <v>58.33095442002093</v>
      </c>
      <c r="G35" s="28">
        <f t="shared" si="5"/>
        <v>58.33095442002093</v>
      </c>
    </row>
    <row r="36" spans="1:7" s="20" customFormat="1" ht="31.5" x14ac:dyDescent="0.25">
      <c r="A36" s="29" t="s">
        <v>35</v>
      </c>
      <c r="B36" s="30" t="s">
        <v>110</v>
      </c>
      <c r="C36" s="76">
        <v>136.5</v>
      </c>
      <c r="D36" s="76">
        <v>136.5</v>
      </c>
      <c r="E36" s="31">
        <v>73.3</v>
      </c>
      <c r="F36" s="31">
        <f>E36/C36*100</f>
        <v>53.699633699633701</v>
      </c>
      <c r="G36" s="24">
        <f>E36/D36*100</f>
        <v>53.699633699633701</v>
      </c>
    </row>
    <row r="37" spans="1:7" ht="51.75" customHeight="1" x14ac:dyDescent="0.25">
      <c r="A37" s="37" t="s">
        <v>113</v>
      </c>
      <c r="B37" s="26" t="s">
        <v>112</v>
      </c>
      <c r="C37" s="77">
        <v>136.5</v>
      </c>
      <c r="D37" s="77">
        <v>136.5</v>
      </c>
      <c r="E37" s="34">
        <v>73.3</v>
      </c>
      <c r="F37" s="27">
        <f t="shared" ref="F37:F41" si="6">E37/C37*100</f>
        <v>53.699633699633701</v>
      </c>
      <c r="G37" s="28">
        <f t="shared" ref="G37:G40" si="7">E37/D37*100</f>
        <v>53.699633699633701</v>
      </c>
    </row>
    <row r="38" spans="1:7" ht="50.25" customHeight="1" x14ac:dyDescent="0.25">
      <c r="A38" s="37" t="s">
        <v>134</v>
      </c>
      <c r="B38" s="26" t="s">
        <v>135</v>
      </c>
      <c r="C38" s="77">
        <v>136.5</v>
      </c>
      <c r="D38" s="77">
        <v>136.5</v>
      </c>
      <c r="E38" s="34">
        <v>73.3</v>
      </c>
      <c r="F38" s="27">
        <f t="shared" si="6"/>
        <v>53.699633699633701</v>
      </c>
      <c r="G38" s="28">
        <f t="shared" si="7"/>
        <v>53.699633699633701</v>
      </c>
    </row>
    <row r="39" spans="1:7" ht="29.25" customHeight="1" thickBot="1" x14ac:dyDescent="0.3">
      <c r="A39" s="67" t="s">
        <v>136</v>
      </c>
      <c r="B39" s="68" t="s">
        <v>137</v>
      </c>
      <c r="C39" s="81">
        <v>1488.2</v>
      </c>
      <c r="D39" s="81">
        <v>1488.2</v>
      </c>
      <c r="E39" s="69">
        <v>1006.8</v>
      </c>
      <c r="F39" s="63">
        <f t="shared" si="6"/>
        <v>67.652197285311104</v>
      </c>
      <c r="G39" s="62">
        <f t="shared" si="7"/>
        <v>67.652197285311104</v>
      </c>
    </row>
    <row r="40" spans="1:7" ht="32.25" customHeight="1" thickBot="1" x14ac:dyDescent="0.3">
      <c r="A40" s="64" t="s">
        <v>138</v>
      </c>
      <c r="B40" s="65" t="s">
        <v>139</v>
      </c>
      <c r="C40" s="80">
        <v>1488.2</v>
      </c>
      <c r="D40" s="80">
        <v>1488.2</v>
      </c>
      <c r="E40" s="66">
        <v>1006.8</v>
      </c>
      <c r="F40" s="63">
        <f t="shared" si="6"/>
        <v>67.652197285311104</v>
      </c>
      <c r="G40" s="62">
        <f t="shared" si="7"/>
        <v>67.652197285311104</v>
      </c>
    </row>
    <row r="41" spans="1:7" s="41" customFormat="1" ht="21" customHeight="1" thickBot="1" x14ac:dyDescent="0.3">
      <c r="A41" s="61" t="s">
        <v>36</v>
      </c>
      <c r="B41" s="38" t="s">
        <v>37</v>
      </c>
      <c r="C41" s="79">
        <v>7366.7</v>
      </c>
      <c r="D41" s="79">
        <v>7366.7</v>
      </c>
      <c r="E41" s="39">
        <v>4674.5</v>
      </c>
      <c r="F41" s="39">
        <f t="shared" si="6"/>
        <v>63.454464006950197</v>
      </c>
      <c r="G41" s="40">
        <f t="shared" ref="G41" si="8">E41/D41*100</f>
        <v>63.454464006950197</v>
      </c>
    </row>
    <row r="42" spans="1:7" ht="15.75" customHeight="1" x14ac:dyDescent="0.2">
      <c r="A42" s="92" t="s">
        <v>38</v>
      </c>
      <c r="B42" s="92"/>
      <c r="C42" s="92"/>
      <c r="D42" s="92"/>
      <c r="E42" s="92"/>
      <c r="F42" s="92"/>
      <c r="G42" s="92"/>
    </row>
    <row r="43" spans="1:7" ht="15.75" x14ac:dyDescent="0.2">
      <c r="A43" s="43" t="s">
        <v>39</v>
      </c>
      <c r="B43" s="44" t="s">
        <v>40</v>
      </c>
      <c r="C43" s="45">
        <v>3692.8</v>
      </c>
      <c r="D43" s="84">
        <v>3692.8</v>
      </c>
      <c r="E43" s="45">
        <v>2309.6</v>
      </c>
      <c r="F43" s="45">
        <f t="shared" ref="F43:F49" si="9">E43/C43*100</f>
        <v>62.543327556325821</v>
      </c>
      <c r="G43" s="45">
        <f>E43/D43*100</f>
        <v>62.543327556325821</v>
      </c>
    </row>
    <row r="44" spans="1:7" ht="63" x14ac:dyDescent="0.2">
      <c r="A44" s="46" t="s">
        <v>41</v>
      </c>
      <c r="B44" s="47" t="s">
        <v>42</v>
      </c>
      <c r="C44" s="48">
        <v>3639.3</v>
      </c>
      <c r="D44" s="85">
        <v>3639.3</v>
      </c>
      <c r="E44" s="48">
        <v>2261.1999999999998</v>
      </c>
      <c r="F44" s="48">
        <f t="shared" si="9"/>
        <v>62.132827741598653</v>
      </c>
      <c r="G44" s="48">
        <f>E44/D44*100</f>
        <v>62.132827741598653</v>
      </c>
    </row>
    <row r="45" spans="1:7" ht="15.75" x14ac:dyDescent="0.25">
      <c r="A45" s="87" t="s">
        <v>161</v>
      </c>
      <c r="B45" s="47" t="s">
        <v>160</v>
      </c>
      <c r="C45" s="85">
        <v>48.5</v>
      </c>
      <c r="D45" s="85">
        <v>48.5</v>
      </c>
      <c r="E45" s="85">
        <v>48.4</v>
      </c>
      <c r="F45" s="85"/>
      <c r="G45" s="85"/>
    </row>
    <row r="46" spans="1:7" ht="15.75" x14ac:dyDescent="0.25">
      <c r="A46" s="72" t="s">
        <v>155</v>
      </c>
      <c r="B46" s="47" t="s">
        <v>153</v>
      </c>
      <c r="C46" s="48">
        <v>2</v>
      </c>
      <c r="D46" s="85">
        <v>2</v>
      </c>
      <c r="E46" s="48"/>
      <c r="F46" s="48"/>
      <c r="G46" s="48"/>
    </row>
    <row r="47" spans="1:7" ht="15.75" x14ac:dyDescent="0.25">
      <c r="A47" s="72" t="s">
        <v>156</v>
      </c>
      <c r="B47" s="47" t="s">
        <v>154</v>
      </c>
      <c r="C47" s="48">
        <v>3</v>
      </c>
      <c r="D47" s="85">
        <v>3</v>
      </c>
      <c r="E47" s="48"/>
      <c r="F47" s="48"/>
      <c r="G47" s="48"/>
    </row>
    <row r="48" spans="1:7" ht="15.75" x14ac:dyDescent="0.2">
      <c r="A48" s="42" t="s">
        <v>43</v>
      </c>
      <c r="B48" s="44" t="s">
        <v>44</v>
      </c>
      <c r="C48" s="82">
        <v>136.5</v>
      </c>
      <c r="D48" s="84">
        <v>136.5</v>
      </c>
      <c r="E48" s="45">
        <v>65.900000000000006</v>
      </c>
      <c r="F48" s="45">
        <f t="shared" si="9"/>
        <v>48.278388278388285</v>
      </c>
      <c r="G48" s="45">
        <f t="shared" ref="G48:G61" si="10">E48/D48*100</f>
        <v>48.278388278388285</v>
      </c>
    </row>
    <row r="49" spans="1:7" ht="15.75" x14ac:dyDescent="0.2">
      <c r="A49" s="46" t="s">
        <v>45</v>
      </c>
      <c r="B49" s="47" t="s">
        <v>46</v>
      </c>
      <c r="C49" s="83">
        <v>136.5</v>
      </c>
      <c r="D49" s="85">
        <v>136.5</v>
      </c>
      <c r="E49" s="48">
        <v>65.900000000000006</v>
      </c>
      <c r="F49" s="48">
        <f t="shared" si="9"/>
        <v>48.278388278388285</v>
      </c>
      <c r="G49" s="48">
        <f t="shared" si="10"/>
        <v>48.278388278388285</v>
      </c>
    </row>
    <row r="50" spans="1:7" ht="31.5" x14ac:dyDescent="0.2">
      <c r="A50" s="46" t="s">
        <v>47</v>
      </c>
      <c r="B50" s="44" t="s">
        <v>48</v>
      </c>
      <c r="C50" s="82">
        <v>6</v>
      </c>
      <c r="D50" s="84">
        <v>6</v>
      </c>
      <c r="E50" s="45">
        <v>0</v>
      </c>
      <c r="F50" s="45">
        <f>E50/C50*100</f>
        <v>0</v>
      </c>
      <c r="G50" s="45">
        <f>E50/D50*100</f>
        <v>0</v>
      </c>
    </row>
    <row r="51" spans="1:7" ht="47.25" x14ac:dyDescent="0.2">
      <c r="A51" s="46" t="s">
        <v>115</v>
      </c>
      <c r="B51" s="47" t="s">
        <v>114</v>
      </c>
      <c r="C51" s="83">
        <v>6</v>
      </c>
      <c r="D51" s="85">
        <v>6</v>
      </c>
      <c r="E51" s="48">
        <v>0</v>
      </c>
      <c r="F51" s="45">
        <f>E51/C51*100</f>
        <v>0</v>
      </c>
      <c r="G51" s="45">
        <f>E51/D51*100</f>
        <v>0</v>
      </c>
    </row>
    <row r="52" spans="1:7" ht="15.75" x14ac:dyDescent="0.2">
      <c r="A52" s="42" t="s">
        <v>49</v>
      </c>
      <c r="B52" s="44" t="s">
        <v>50</v>
      </c>
      <c r="C52" s="82">
        <v>757.5</v>
      </c>
      <c r="D52" s="84">
        <v>757.5</v>
      </c>
      <c r="E52" s="45">
        <v>578</v>
      </c>
      <c r="F52" s="45">
        <f>E52/C52*100</f>
        <v>76.303630363036305</v>
      </c>
      <c r="G52" s="45">
        <f t="shared" si="10"/>
        <v>76.303630363036305</v>
      </c>
    </row>
    <row r="53" spans="1:7" ht="15.75" x14ac:dyDescent="0.2">
      <c r="A53" s="46" t="s">
        <v>51</v>
      </c>
      <c r="B53" s="47" t="s">
        <v>52</v>
      </c>
      <c r="C53" s="83">
        <v>756.5</v>
      </c>
      <c r="D53" s="85">
        <v>756.5</v>
      </c>
      <c r="E53" s="48">
        <v>578</v>
      </c>
      <c r="F53" s="48">
        <v>27.7</v>
      </c>
      <c r="G53" s="48">
        <f t="shared" si="10"/>
        <v>76.404494382022463</v>
      </c>
    </row>
    <row r="54" spans="1:7" ht="15.75" x14ac:dyDescent="0.2">
      <c r="A54" s="46" t="s">
        <v>53</v>
      </c>
      <c r="B54" s="47" t="s">
        <v>54</v>
      </c>
      <c r="C54" s="83">
        <v>1</v>
      </c>
      <c r="D54" s="85">
        <v>1</v>
      </c>
      <c r="E54" s="48">
        <v>0</v>
      </c>
      <c r="F54" s="48">
        <f t="shared" ref="F54:F64" si="11">E54/C54*100</f>
        <v>0</v>
      </c>
      <c r="G54" s="48">
        <f t="shared" si="10"/>
        <v>0</v>
      </c>
    </row>
    <row r="55" spans="1:7" ht="15.75" x14ac:dyDescent="0.2">
      <c r="A55" s="42" t="s">
        <v>55</v>
      </c>
      <c r="B55" s="44" t="s">
        <v>56</v>
      </c>
      <c r="C55" s="82">
        <v>100</v>
      </c>
      <c r="D55" s="84">
        <v>100</v>
      </c>
      <c r="E55" s="45">
        <v>4</v>
      </c>
      <c r="F55" s="45">
        <f>E55/C55*100</f>
        <v>4</v>
      </c>
      <c r="G55" s="45">
        <f>E55/D55*100</f>
        <v>4</v>
      </c>
    </row>
    <row r="56" spans="1:7" ht="15.75" x14ac:dyDescent="0.2">
      <c r="A56" s="46" t="s">
        <v>117</v>
      </c>
      <c r="B56" s="47" t="s">
        <v>116</v>
      </c>
      <c r="C56" s="83">
        <v>9</v>
      </c>
      <c r="D56" s="85">
        <v>9</v>
      </c>
      <c r="E56" s="48">
        <v>4</v>
      </c>
      <c r="F56" s="48">
        <f>E56/C56*100</f>
        <v>44.444444444444443</v>
      </c>
      <c r="G56" s="48"/>
    </row>
    <row r="57" spans="1:7" ht="15.75" x14ac:dyDescent="0.2">
      <c r="A57" s="46" t="s">
        <v>157</v>
      </c>
      <c r="B57" s="47" t="s">
        <v>158</v>
      </c>
      <c r="C57" s="83">
        <v>91</v>
      </c>
      <c r="D57" s="85">
        <v>91</v>
      </c>
      <c r="E57" s="48"/>
      <c r="F57" s="48"/>
      <c r="G57" s="48"/>
    </row>
    <row r="58" spans="1:7" ht="15.75" x14ac:dyDescent="0.2">
      <c r="A58" s="42" t="s">
        <v>57</v>
      </c>
      <c r="B58" s="44" t="s">
        <v>58</v>
      </c>
      <c r="C58" s="82">
        <v>2867.3</v>
      </c>
      <c r="D58" s="84">
        <v>2867.3</v>
      </c>
      <c r="E58" s="45">
        <v>1693.1</v>
      </c>
      <c r="F58" s="45">
        <f t="shared" si="11"/>
        <v>59.048582289959185</v>
      </c>
      <c r="G58" s="45">
        <f t="shared" si="10"/>
        <v>59.048582289959185</v>
      </c>
    </row>
    <row r="59" spans="1:7" ht="15.75" x14ac:dyDescent="0.2">
      <c r="A59" s="46" t="s">
        <v>59</v>
      </c>
      <c r="B59" s="47" t="s">
        <v>60</v>
      </c>
      <c r="C59" s="83">
        <v>2857.3</v>
      </c>
      <c r="D59" s="85">
        <v>2857.3</v>
      </c>
      <c r="E59" s="48">
        <v>1693.1</v>
      </c>
      <c r="F59" s="48">
        <f t="shared" si="11"/>
        <v>59.255240961747106</v>
      </c>
      <c r="G59" s="48">
        <f t="shared" si="10"/>
        <v>59.255240961747106</v>
      </c>
    </row>
    <row r="60" spans="1:7" ht="15.75" x14ac:dyDescent="0.2">
      <c r="A60" s="42" t="s">
        <v>61</v>
      </c>
      <c r="B60" s="44" t="s">
        <v>62</v>
      </c>
      <c r="C60" s="82">
        <v>136.1</v>
      </c>
      <c r="D60" s="84">
        <v>136.1</v>
      </c>
      <c r="E60" s="45">
        <v>71.099999999999994</v>
      </c>
      <c r="F60" s="45">
        <f t="shared" si="11"/>
        <v>52.240999265246138</v>
      </c>
      <c r="G60" s="45">
        <f t="shared" si="10"/>
        <v>52.240999265246138</v>
      </c>
    </row>
    <row r="61" spans="1:7" ht="15.75" x14ac:dyDescent="0.2">
      <c r="A61" s="46" t="s">
        <v>63</v>
      </c>
      <c r="B61" s="47" t="s">
        <v>64</v>
      </c>
      <c r="C61" s="83">
        <v>136.1</v>
      </c>
      <c r="D61" s="85">
        <v>136.1</v>
      </c>
      <c r="E61" s="48">
        <v>71.099999999999994</v>
      </c>
      <c r="F61" s="48">
        <f t="shared" si="11"/>
        <v>52.240999265246138</v>
      </c>
      <c r="G61" s="48">
        <f t="shared" si="10"/>
        <v>52.240999265246138</v>
      </c>
    </row>
    <row r="62" spans="1:7" ht="31.5" x14ac:dyDescent="0.2">
      <c r="A62" s="42" t="s">
        <v>65</v>
      </c>
      <c r="B62" s="44" t="s">
        <v>66</v>
      </c>
      <c r="C62" s="45"/>
      <c r="D62" s="84"/>
      <c r="E62" s="45">
        <f>SUM(E63)</f>
        <v>0</v>
      </c>
      <c r="F62" s="48" t="e">
        <f>E62/C62*100</f>
        <v>#DIV/0!</v>
      </c>
      <c r="G62" s="48">
        <v>100</v>
      </c>
    </row>
    <row r="63" spans="1:7" ht="31.5" x14ac:dyDescent="0.2">
      <c r="A63" s="46" t="s">
        <v>67</v>
      </c>
      <c r="B63" s="47" t="s">
        <v>68</v>
      </c>
      <c r="C63" s="48"/>
      <c r="D63" s="85"/>
      <c r="E63" s="48">
        <v>0</v>
      </c>
      <c r="F63" s="48" t="e">
        <f>E63/C63*100</f>
        <v>#DIV/0!</v>
      </c>
      <c r="G63" s="48">
        <v>100</v>
      </c>
    </row>
    <row r="64" spans="1:7" ht="15.75" x14ac:dyDescent="0.2">
      <c r="A64" s="42" t="s">
        <v>69</v>
      </c>
      <c r="B64" s="44" t="s">
        <v>70</v>
      </c>
      <c r="C64" s="45">
        <v>7696.2</v>
      </c>
      <c r="D64" s="84">
        <v>7696.2</v>
      </c>
      <c r="E64" s="45">
        <v>4721.7</v>
      </c>
      <c r="F64" s="45">
        <f t="shared" si="11"/>
        <v>61.35105636547906</v>
      </c>
      <c r="G64" s="45">
        <f>E64/D64*100</f>
        <v>61.35105636547906</v>
      </c>
    </row>
    <row r="65" spans="1:7" ht="15.75" x14ac:dyDescent="0.2">
      <c r="A65" s="93"/>
      <c r="B65" s="93"/>
      <c r="C65" s="93"/>
      <c r="D65" s="93"/>
      <c r="E65" s="93"/>
      <c r="F65" s="93"/>
      <c r="G65" s="93"/>
    </row>
    <row r="66" spans="1:7" ht="31.5" x14ac:dyDescent="0.2">
      <c r="A66" s="42" t="s">
        <v>71</v>
      </c>
      <c r="B66" s="43"/>
      <c r="C66" s="45">
        <f>C41-C64</f>
        <v>-329.5</v>
      </c>
      <c r="D66" s="45">
        <f>D41-D64</f>
        <v>-329.5</v>
      </c>
      <c r="E66" s="45">
        <f>E41-E64</f>
        <v>-47.199999999999818</v>
      </c>
      <c r="F66" s="48"/>
      <c r="G66" s="48"/>
    </row>
    <row r="67" spans="1:7" ht="31.5" x14ac:dyDescent="0.2">
      <c r="A67" s="42" t="s">
        <v>72</v>
      </c>
      <c r="B67" s="43" t="s">
        <v>73</v>
      </c>
      <c r="C67" s="45">
        <v>329.5</v>
      </c>
      <c r="D67" s="45">
        <v>329.5</v>
      </c>
      <c r="E67" s="45">
        <v>47.2</v>
      </c>
      <c r="F67" s="48"/>
      <c r="G67" s="48"/>
    </row>
    <row r="68" spans="1:7" ht="31.5" x14ac:dyDescent="0.2">
      <c r="A68" s="42" t="s">
        <v>74</v>
      </c>
      <c r="B68" s="43" t="s">
        <v>75</v>
      </c>
      <c r="C68" s="45">
        <f>C73</f>
        <v>0</v>
      </c>
      <c r="D68" s="45">
        <f>D73</f>
        <v>0</v>
      </c>
      <c r="E68" s="45">
        <f>E73</f>
        <v>0</v>
      </c>
      <c r="F68" s="48"/>
      <c r="G68" s="48"/>
    </row>
    <row r="69" spans="1:7" ht="31.5" x14ac:dyDescent="0.2">
      <c r="A69" s="46" t="s">
        <v>76</v>
      </c>
      <c r="B69" s="49" t="s">
        <v>77</v>
      </c>
      <c r="C69" s="48"/>
      <c r="D69" s="48"/>
      <c r="E69" s="48">
        <f>E70</f>
        <v>0</v>
      </c>
      <c r="F69" s="48"/>
      <c r="G69" s="48"/>
    </row>
    <row r="70" spans="1:7" ht="47.25" x14ac:dyDescent="0.2">
      <c r="A70" s="46" t="s">
        <v>78</v>
      </c>
      <c r="B70" s="49" t="s">
        <v>79</v>
      </c>
      <c r="C70" s="48"/>
      <c r="D70" s="48"/>
      <c r="E70" s="48">
        <v>0</v>
      </c>
      <c r="F70" s="48"/>
      <c r="G70" s="48"/>
    </row>
    <row r="71" spans="1:7" ht="31.5" x14ac:dyDescent="0.2">
      <c r="A71" s="46" t="s">
        <v>80</v>
      </c>
      <c r="B71" s="49" t="s">
        <v>81</v>
      </c>
      <c r="C71" s="48"/>
      <c r="D71" s="48"/>
      <c r="E71" s="48">
        <f>E72</f>
        <v>0</v>
      </c>
      <c r="F71" s="48"/>
      <c r="G71" s="48"/>
    </row>
    <row r="72" spans="1:7" ht="47.25" x14ac:dyDescent="0.2">
      <c r="A72" s="46" t="s">
        <v>82</v>
      </c>
      <c r="B72" s="49" t="s">
        <v>83</v>
      </c>
      <c r="C72" s="48"/>
      <c r="D72" s="48"/>
      <c r="E72" s="48">
        <v>0</v>
      </c>
      <c r="F72" s="48"/>
      <c r="G72" s="48"/>
    </row>
    <row r="73" spans="1:7" ht="31.5" x14ac:dyDescent="0.2">
      <c r="A73" s="50" t="s">
        <v>84</v>
      </c>
      <c r="B73" s="51" t="s">
        <v>85</v>
      </c>
      <c r="C73" s="52">
        <f>C76</f>
        <v>0</v>
      </c>
      <c r="D73" s="52">
        <f>D76</f>
        <v>0</v>
      </c>
      <c r="E73" s="52">
        <f>E76</f>
        <v>0</v>
      </c>
      <c r="F73" s="48"/>
      <c r="G73" s="48"/>
    </row>
    <row r="74" spans="1:7" ht="63" x14ac:dyDescent="0.2">
      <c r="A74" s="46" t="s">
        <v>86</v>
      </c>
      <c r="B74" s="49" t="s">
        <v>87</v>
      </c>
      <c r="C74" s="48"/>
      <c r="D74" s="48">
        <f>D75</f>
        <v>0</v>
      </c>
      <c r="E74" s="48"/>
      <c r="F74" s="53"/>
      <c r="G74" s="53"/>
    </row>
    <row r="75" spans="1:7" ht="63" x14ac:dyDescent="0.2">
      <c r="A75" s="46" t="s">
        <v>86</v>
      </c>
      <c r="B75" s="49" t="s">
        <v>88</v>
      </c>
      <c r="C75" s="53"/>
      <c r="D75" s="53">
        <v>0</v>
      </c>
      <c r="E75" s="53"/>
      <c r="F75" s="53"/>
      <c r="G75" s="53"/>
    </row>
    <row r="76" spans="1:7" ht="31.5" x14ac:dyDescent="0.2">
      <c r="A76" s="46" t="s">
        <v>89</v>
      </c>
      <c r="B76" s="49" t="s">
        <v>90</v>
      </c>
      <c r="C76" s="48">
        <f>C77</f>
        <v>0</v>
      </c>
      <c r="D76" s="48">
        <f>D77</f>
        <v>0</v>
      </c>
      <c r="E76" s="48">
        <f>E77</f>
        <v>0</v>
      </c>
      <c r="F76" s="48"/>
      <c r="G76" s="48"/>
    </row>
    <row r="77" spans="1:7" ht="47.25" x14ac:dyDescent="0.2">
      <c r="A77" s="46" t="s">
        <v>91</v>
      </c>
      <c r="B77" s="49" t="s">
        <v>92</v>
      </c>
      <c r="C77" s="48">
        <v>0</v>
      </c>
      <c r="D77" s="48">
        <v>0</v>
      </c>
      <c r="E77" s="48"/>
      <c r="F77" s="48"/>
      <c r="G77" s="48"/>
    </row>
    <row r="78" spans="1:7" ht="31.5" x14ac:dyDescent="0.2">
      <c r="A78" s="54" t="s">
        <v>93</v>
      </c>
      <c r="B78" s="49" t="s">
        <v>94</v>
      </c>
      <c r="C78" s="85">
        <v>7696.2</v>
      </c>
      <c r="D78" s="85">
        <v>7696.2</v>
      </c>
      <c r="E78" s="48">
        <v>4721.7</v>
      </c>
      <c r="F78" s="48"/>
      <c r="G78" s="48"/>
    </row>
    <row r="79" spans="1:7" ht="15.75" x14ac:dyDescent="0.2">
      <c r="A79" s="54" t="s">
        <v>95</v>
      </c>
      <c r="B79" s="49" t="s">
        <v>96</v>
      </c>
      <c r="C79" s="85">
        <v>7696.2</v>
      </c>
      <c r="D79" s="85">
        <v>7696.2</v>
      </c>
      <c r="E79" s="48">
        <v>4721.7</v>
      </c>
      <c r="F79" s="48"/>
      <c r="G79" s="48"/>
    </row>
    <row r="80" spans="1:7" ht="31.5" x14ac:dyDescent="0.2">
      <c r="A80" s="54" t="s">
        <v>97</v>
      </c>
      <c r="B80" s="49" t="s">
        <v>98</v>
      </c>
      <c r="C80" s="85">
        <v>7696.2</v>
      </c>
      <c r="D80" s="85">
        <v>7696.2</v>
      </c>
      <c r="E80" s="48">
        <v>4721.7</v>
      </c>
      <c r="F80" s="48"/>
      <c r="G80" s="48"/>
    </row>
    <row r="81" spans="1:7" ht="32.25" thickBot="1" x14ac:dyDescent="0.3">
      <c r="A81" s="46" t="s">
        <v>99</v>
      </c>
      <c r="B81" s="49" t="s">
        <v>100</v>
      </c>
      <c r="C81" s="86">
        <v>-7366.7</v>
      </c>
      <c r="D81" s="86">
        <v>-7366.7</v>
      </c>
      <c r="E81" s="48">
        <v>-4674.5</v>
      </c>
      <c r="F81" s="48"/>
      <c r="G81" s="48"/>
    </row>
    <row r="82" spans="1:7" ht="94.5" x14ac:dyDescent="0.2">
      <c r="A82" s="54" t="s">
        <v>101</v>
      </c>
      <c r="B82" s="49" t="s">
        <v>102</v>
      </c>
      <c r="C82" s="85">
        <v>-7366.7</v>
      </c>
      <c r="D82" s="85">
        <v>-7366.7</v>
      </c>
      <c r="E82" s="48">
        <v>-4674.5</v>
      </c>
      <c r="F82" s="48"/>
      <c r="G82" s="48"/>
    </row>
    <row r="83" spans="1:7" ht="31.5" x14ac:dyDescent="0.2">
      <c r="A83" s="54" t="s">
        <v>103</v>
      </c>
      <c r="B83" s="49" t="s">
        <v>104</v>
      </c>
      <c r="C83" s="85">
        <v>-7366.7</v>
      </c>
      <c r="D83" s="85">
        <v>-7366.7</v>
      </c>
      <c r="E83" s="48">
        <v>-4674.5</v>
      </c>
      <c r="F83" s="48"/>
      <c r="G83" s="48"/>
    </row>
    <row r="84" spans="1:7" ht="15.75" x14ac:dyDescent="0.2">
      <c r="A84" s="42" t="s">
        <v>105</v>
      </c>
      <c r="B84" s="43" t="s">
        <v>106</v>
      </c>
      <c r="C84" s="84">
        <v>329.5</v>
      </c>
      <c r="D84" s="84">
        <v>329.5</v>
      </c>
      <c r="E84" s="45">
        <v>47.2</v>
      </c>
      <c r="F84" s="48"/>
      <c r="G84" s="48"/>
    </row>
    <row r="85" spans="1:7" ht="15.75" x14ac:dyDescent="0.2">
      <c r="A85" s="55"/>
      <c r="B85" s="55"/>
      <c r="C85" s="56"/>
      <c r="D85" s="56"/>
      <c r="E85" s="56"/>
      <c r="F85" s="57"/>
      <c r="G85" s="57"/>
    </row>
    <row r="86" spans="1:7" ht="15.75" x14ac:dyDescent="0.2">
      <c r="A86" s="55"/>
      <c r="B86" s="55"/>
      <c r="C86" s="56"/>
      <c r="D86" s="56"/>
      <c r="E86" s="56"/>
      <c r="F86" s="57"/>
      <c r="G86" s="57"/>
    </row>
    <row r="87" spans="1:7" ht="15.75" x14ac:dyDescent="0.2">
      <c r="A87" s="55"/>
      <c r="B87" s="55"/>
      <c r="C87" s="56"/>
      <c r="D87" s="56"/>
      <c r="E87" s="56"/>
      <c r="F87" s="57"/>
      <c r="G87" s="57"/>
    </row>
    <row r="88" spans="1:7" ht="15.75" x14ac:dyDescent="0.2">
      <c r="A88" s="88" t="s">
        <v>147</v>
      </c>
      <c r="B88" s="88"/>
      <c r="C88" s="89" t="s">
        <v>107</v>
      </c>
      <c r="D88" s="89"/>
      <c r="E88" s="58" t="s">
        <v>148</v>
      </c>
      <c r="F88" s="59"/>
      <c r="G88" s="57"/>
    </row>
  </sheetData>
  <sheetProtection selectLockedCells="1" selectUnlockedCells="1"/>
  <mergeCells count="6">
    <mergeCell ref="A88:B88"/>
    <mergeCell ref="C88:D88"/>
    <mergeCell ref="A1:E1"/>
    <mergeCell ref="E4:G4"/>
    <mergeCell ref="A42:G42"/>
    <mergeCell ref="A65:G65"/>
  </mergeCells>
  <pageMargins left="0.39374999999999999" right="0" top="0.19652777777777777" bottom="0.39374999999999999" header="0.51180555555555551" footer="0.31527777777777777"/>
  <pageSetup paperSize="9" scale="65" firstPageNumber="0" orientation="portrait" horizontalDpi="300" verticalDpi="300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01.12.2019</vt:lpstr>
      <vt:lpstr>'01.12.2019'!Excel_BuiltIn__FilterDatabase</vt:lpstr>
      <vt:lpstr>'01.12.2019'!Заголовки_для_печати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Управление финансов</dc:creator>
  <cp:lastModifiedBy>ЛиповкаБух</cp:lastModifiedBy>
  <cp:lastPrinted>2022-01-21T11:40:16Z</cp:lastPrinted>
  <dcterms:created xsi:type="dcterms:W3CDTF">2017-12-08T11:16:10Z</dcterms:created>
  <dcterms:modified xsi:type="dcterms:W3CDTF">2025-02-23T13:47:34Z</dcterms:modified>
</cp:coreProperties>
</file>